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TRANSPARENCIA 3er TRIMESTRE 2025\"/>
    </mc:Choice>
  </mc:AlternateContent>
  <xr:revisionPtr revIDLastSave="0" documentId="13_ncr:1_{6D43A380-B8FF-488F-BBA1-E30C1397662C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Reporte de Formatos" sheetId="1" r:id="rId1"/>
    <sheet name="Hoja1" sheetId="2" state="hidden" r:id="rId2"/>
  </sheets>
  <definedNames>
    <definedName name="_xlnm._FilterDatabase" localSheetId="0" hidden="1">'Reporte de Formatos'!$A$7:$R$112</definedName>
  </definedNames>
  <calcPr calcId="191029"/>
</workbook>
</file>

<file path=xl/calcChain.xml><?xml version="1.0" encoding="utf-8"?>
<calcChain xmlns="http://schemas.openxmlformats.org/spreadsheetml/2006/main">
  <c r="M109" i="1" l="1"/>
  <c r="M110" i="1"/>
  <c r="M111" i="1"/>
  <c r="M112" i="1"/>
  <c r="M113" i="1"/>
  <c r="M114" i="1"/>
  <c r="M115" i="1"/>
  <c r="M116" i="1"/>
  <c r="M117" i="1"/>
  <c r="M118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I119" i="1"/>
  <c r="J119" i="1"/>
  <c r="K119" i="1"/>
  <c r="L119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27" i="1"/>
  <c r="G21" i="1"/>
  <c r="G22" i="1"/>
  <c r="G23" i="1"/>
  <c r="G24" i="1"/>
  <c r="G25" i="1"/>
  <c r="G26" i="1"/>
  <c r="H119" i="1"/>
  <c r="G14" i="1" l="1"/>
  <c r="G15" i="1"/>
  <c r="G16" i="1"/>
  <c r="G17" i="1"/>
  <c r="G18" i="1"/>
  <c r="G19" i="1"/>
  <c r="G20" i="1"/>
  <c r="G8" i="1"/>
  <c r="G9" i="1" l="1"/>
  <c r="G10" i="1"/>
  <c r="G11" i="1"/>
  <c r="G12" i="1"/>
  <c r="G13" i="1"/>
  <c r="M11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LAURA JANETTE NORIEGA ZAMUDIO</author>
  </authors>
  <commentList>
    <comment ref="A14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 xml:space="preserve">Si no requiere la separación va en una sola, sino entonces podría empezar con los consecutivos
</t>
        </r>
      </text>
    </comment>
    <comment ref="A17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 xml:space="preserve">Si no requiere la separación va en una sola, sino entonces podría empezar con los consecutivos
</t>
        </r>
      </text>
    </comment>
    <comment ref="A2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 xml:space="preserve">Si no requiere la separación va en una sola, sino entonces podría empezar con los consecutivos
</t>
        </r>
      </text>
    </comment>
    <comment ref="A32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 xml:space="preserve">Si no requiere la separación va en una sola, sino entonces podría empezar con los consecutivos
</t>
        </r>
      </text>
    </comment>
    <comment ref="A4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Si no tiene necesidad de extender el consecutivo, dejar esa pospre general</t>
        </r>
      </text>
    </comment>
    <comment ref="A202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 xml:space="preserve">Si no requiere la separación va en una sola, sino entonces podría empezar con los consecutivos
</t>
        </r>
      </text>
    </comment>
  </commentList>
</comments>
</file>

<file path=xl/sharedStrings.xml><?xml version="1.0" encoding="utf-8"?>
<sst xmlns="http://schemas.openxmlformats.org/spreadsheetml/2006/main" count="1075" uniqueCount="423">
  <si>
    <t>47858</t>
  </si>
  <si>
    <t>TÍTULO</t>
  </si>
  <si>
    <t>DESCRIPCIÓN</t>
  </si>
  <si>
    <t>LTAIPG26F1_XXXIA</t>
  </si>
  <si>
    <t>1</t>
  </si>
  <si>
    <t>4</t>
  </si>
  <si>
    <t>2</t>
  </si>
  <si>
    <t>6</t>
  </si>
  <si>
    <t>7</t>
  </si>
  <si>
    <t>13</t>
  </si>
  <si>
    <t>14</t>
  </si>
  <si>
    <t>416917</t>
  </si>
  <si>
    <t>416926</t>
  </si>
  <si>
    <t>416927</t>
  </si>
  <si>
    <t>561883</t>
  </si>
  <si>
    <t>561884</t>
  </si>
  <si>
    <t>561885</t>
  </si>
  <si>
    <t>561886</t>
  </si>
  <si>
    <t>561887</t>
  </si>
  <si>
    <t>561888</t>
  </si>
  <si>
    <t>561889</t>
  </si>
  <si>
    <t>561890</t>
  </si>
  <si>
    <t>561891</t>
  </si>
  <si>
    <t>561892</t>
  </si>
  <si>
    <t>416924</t>
  </si>
  <si>
    <t>416925</t>
  </si>
  <si>
    <t>416928</t>
  </si>
  <si>
    <t>416930</t>
  </si>
  <si>
    <t>416931</t>
  </si>
  <si>
    <t>Ejercicio</t>
  </si>
  <si>
    <t>Nota</t>
  </si>
  <si>
    <t>DIETAS</t>
  </si>
  <si>
    <t>SUELDOS BASE AL PERSONAL PERMANENTE</t>
  </si>
  <si>
    <t>HONORARIOS ASIMILABLES A SALARIOS</t>
  </si>
  <si>
    <t>SUELDOS BASE AL PERSONAL EVENTUAL</t>
  </si>
  <si>
    <t>PRIMA VACACIONAL</t>
  </si>
  <si>
    <t>GRATIFICACIÓN DE FIN DE AÑO</t>
  </si>
  <si>
    <t>COMPENSACIONES</t>
  </si>
  <si>
    <t>APORTACIONES DE SEGURIDAD SOCIAL</t>
  </si>
  <si>
    <t>APORTACIONES PARA SEGUROS</t>
  </si>
  <si>
    <t>CUOTAS PARA EL FONDO DE AHORRO Y FONDO DE TRABAJO</t>
  </si>
  <si>
    <t>INDEMNIZACIONES</t>
  </si>
  <si>
    <t>OTRAS PRESTACIONES SOCIALES Y ECONOMICAS</t>
  </si>
  <si>
    <t>MATERIALES, UTILES Y EQUIPOS MENORES DE OFICINA</t>
  </si>
  <si>
    <t>MATERIALES, UTILES Y EQUIPOS DE TECNOLOGIA DE LA INFORMACION</t>
  </si>
  <si>
    <t>MATERIAL IMPRESO E INFORMACION DIGITAL</t>
  </si>
  <si>
    <t>MATERIAL DE LIMPIEZA</t>
  </si>
  <si>
    <t>MATERIALES Y UTILES DE ENSEÑANZA</t>
  </si>
  <si>
    <t>PRODUCTOS ALIMENTICIOS PARA PERSONAS</t>
  </si>
  <si>
    <t>INSUMOS TEXTILES ADQUIRIDOS COMO MATERIA PRIMA</t>
  </si>
  <si>
    <t>PRODUCTOS MINERALES NO METALICOS</t>
  </si>
  <si>
    <t>CEMENTO Y PRODUCTOS DE CONCRETO</t>
  </si>
  <si>
    <t>CAL, YESO Y PRODUCTOS DE YESO</t>
  </si>
  <si>
    <t>MADERA Y PRODUCTOS DE MADERA</t>
  </si>
  <si>
    <t>VIDRIO Y PRODUCTOS DE VIDRIO</t>
  </si>
  <si>
    <t>MATERIAL ELECTRICO Y ELECTRONICO</t>
  </si>
  <si>
    <t>ARTICULOS METALICOS PARA LA CONSTRUCCION</t>
  </si>
  <si>
    <t>OTROS MATERIALES Y ARTICULOS DE CONSTRUCC Y REPARA</t>
  </si>
  <si>
    <t>PRODUCTOS QUIMICOS BASICOS</t>
  </si>
  <si>
    <t>FERTILIZANTES, PESTICIDAS Y OTROS AGROQUIMICOS</t>
  </si>
  <si>
    <t>MEDICINAS Y PRODUCTOS FARMACEUTICOS</t>
  </si>
  <si>
    <t>MATERIALES, ACCESORIOS Y SUMINISTROS MEDICOS</t>
  </si>
  <si>
    <t>FIBRAS SINTETICAS, HULES, PLASTICOS Y DERIVADOS</t>
  </si>
  <si>
    <t>COMBUSTIBLES, LUBRICANTES Y ADITIVOS</t>
  </si>
  <si>
    <t>VESTUARIO Y UNIFORMES</t>
  </si>
  <si>
    <t>PRENDAS DE SEGURIDAD Y PROTECCION PERSONAL</t>
  </si>
  <si>
    <t>ARTICULOS DEPORTIVOS</t>
  </si>
  <si>
    <t>BLANCS Y OTRS PRODU TEXTILES EXC PRENDAS DE VESTIR</t>
  </si>
  <si>
    <t>MATERIALES DE SEGURIDAD PUBLICA</t>
  </si>
  <si>
    <t>PRENDAS DE PROTECC PARA SEG PUBLICA Y NACIONAL</t>
  </si>
  <si>
    <t>HERRAMIENTAS MENORES</t>
  </si>
  <si>
    <t>REFACCIONES Y ACCESORIOS MENORES DE EDIFICIOS</t>
  </si>
  <si>
    <t>REF Y ACC MENORES DE MOB Y EQ DE ADMON EDUC Y RECR</t>
  </si>
  <si>
    <t>REF Y ACC MENRS DE MOB Y EQ DE COM Y TEC DE LA INF</t>
  </si>
  <si>
    <t>REF Y ACCESORIOS MENORES DE EQUIPO DE TRANSPORTE</t>
  </si>
  <si>
    <t>REF Y ACC MENORES DE EQUIPO DE DEFENSA Y SEGURIDAD</t>
  </si>
  <si>
    <t>REF Y ACC MENORES DE MAQUINARIA Y OTROS EQUIPOS</t>
  </si>
  <si>
    <t>ENERGIA ELECTRICA</t>
  </si>
  <si>
    <t>GAS</t>
  </si>
  <si>
    <t>AGUA</t>
  </si>
  <si>
    <t>TELEFONIA TRADICIONAL</t>
  </si>
  <si>
    <t>SERV DE ACCESO DE INTERNET, REDES Y PROCES DE INFO</t>
  </si>
  <si>
    <t>SERVICIOS POSTALES Y TELEGRAFICOS</t>
  </si>
  <si>
    <t>ARRENDAMIENTO DE EDIFICIOS</t>
  </si>
  <si>
    <t>ARREND DE MAQUINARIA, OTROS EQUIPOS Y HERRAMIENTAS</t>
  </si>
  <si>
    <t>SERV LEGALES, DE CONTAB, AUDITORIA Y RELACIONADOS</t>
  </si>
  <si>
    <t>SERV DE DISEÑO, ARQ, ING Y ACTIVIDADS RELACIONADAS</t>
  </si>
  <si>
    <t>SERV DE CONSUL ADMIN PROC TEC Y EN TECNO DE LA INF</t>
  </si>
  <si>
    <t xml:space="preserve">SERVICIOS DE CAPACITACION </t>
  </si>
  <si>
    <t>SERVICIOS DE INVESTIGACION CIENTIFICA Y DESARROLLO</t>
  </si>
  <si>
    <t>SERV DE APOYO ADMIN TRADUCC FOTOCOPIAD E IMPRESION</t>
  </si>
  <si>
    <t>SERVICIOS PROFESIONALES, CIENTIF Y TECN INTEGRALES</t>
  </si>
  <si>
    <t>SERVICIOS FINANCIEROS Y BANCARIOS</t>
  </si>
  <si>
    <t>SERV DE COBRANZA, INVESTIGACION CREDITICIA Y SIMIL</t>
  </si>
  <si>
    <t>SEGURO DE BIENES PATRIMONIALES</t>
  </si>
  <si>
    <t>FLETES Y MANIOBRAS</t>
  </si>
  <si>
    <t>CONSERVACION Y MANTENIMIENTO MENOR DE INMUEBLES</t>
  </si>
  <si>
    <t>INST REPAR Y MANT DE MOB Y EQ DE ADMIN EDUC Y RECR</t>
  </si>
  <si>
    <t>INST REPAR Y MANT DE MOB Y EQ DE COM Y TEC DE LA I</t>
  </si>
  <si>
    <t>INST REPAR Y MANT DE MOB Y EQ E INSTR MED Y DE LAB</t>
  </si>
  <si>
    <t>REPARACION Y MANTENIMIENTO DE EQUIPO DE TRANSPORTE</t>
  </si>
  <si>
    <t>INST, REPAR Y MANT DE MAQ, OTROS EQS Y HERRAMIENTA</t>
  </si>
  <si>
    <t>DIFUS P RADIO TV Y OTRS MED D MSN SOBR PRO Y A GUB</t>
  </si>
  <si>
    <t>VIATICOS EN EL PAIS</t>
  </si>
  <si>
    <t>OTROS SERVICIOS DE TRASLADO Y HOSPEDAJE</t>
  </si>
  <si>
    <t>GASTOS DE ORDEN SOCIAL Y CULTURAL</t>
  </si>
  <si>
    <t>IMPUESTOS Y DERECHOS</t>
  </si>
  <si>
    <t>SENTENCIAS Y RESOLUCIONES JUDICIALES</t>
  </si>
  <si>
    <t>PENAS, MULTAS, ACCESORIOS Y ACTUALIZACIONES</t>
  </si>
  <si>
    <t>IMP SOBRE NOMI Y OTRS QUE SE DERIV D UNA RELAC LAB</t>
  </si>
  <si>
    <t>TRANS INTE OT A ENT PARAESTATALES NO EMPR Y NO FIN</t>
  </si>
  <si>
    <t>SUBSIDIOS A LA PRODUCCION</t>
  </si>
  <si>
    <t>AYUDAS SOCIALES A PERSONAS</t>
  </si>
  <si>
    <t>BECAS Y OTRAS AYUDAS PARA PROGRAMAS D CAPACITACION</t>
  </si>
  <si>
    <t>AYUDAS SOCIALES A INSTITUCIONES DE ENSEÑANZA</t>
  </si>
  <si>
    <t>AYUDAS POR DESASTRES NATURALES Y OTROS SINIESTROS</t>
  </si>
  <si>
    <t>PENSIONES</t>
  </si>
  <si>
    <t>JUBILACIONES</t>
  </si>
  <si>
    <t>MUEBLES DE OFICINA Y ESTANTERIA</t>
  </si>
  <si>
    <t>EQUIPO DE COMPUTO Y DE TECNOLOGIAS DE LA INFORMAC</t>
  </si>
  <si>
    <t>EQUIPOS Y APARATOS AUDIOVISUALES</t>
  </si>
  <si>
    <t>EQUIPO DE DEFENSA Y SEGURIDAD</t>
  </si>
  <si>
    <t>MAQUINARIA Y EQUIPO AGROPECUARIO</t>
  </si>
  <si>
    <t>MAQUINARIA Y EQUIPO INDUSTRIAL</t>
  </si>
  <si>
    <t>SIST DE AIRE ACON, CALEFACC Y DE REFR INDUS Y COM</t>
  </si>
  <si>
    <t>EQUIPO DE COMUNICACION Y TELECOMUNICACION</t>
  </si>
  <si>
    <t>EQ DE GENERACION ELECTRICA, APARATOS Y ACCES ELECT</t>
  </si>
  <si>
    <t>HERRAMIENTAS Y MAQUINAS-HERRAMIENTA</t>
  </si>
  <si>
    <t>OTROS EQUIPOS</t>
  </si>
  <si>
    <t>TERRENOS</t>
  </si>
  <si>
    <t>EDIFICACION HABITACIONAL</t>
  </si>
  <si>
    <t>CONS D OBRS P EL ABS DE AGUA, PETRO, GS, ELE Y TEL</t>
  </si>
  <si>
    <t>DIV DE TERRENOS Y CONSTR DE OBRAS DE URBANIZACION</t>
  </si>
  <si>
    <t>CONSTRUCCION DE VIAS DE COMUNICACION</t>
  </si>
  <si>
    <t>CONVENIOS DE REASIGNACION</t>
  </si>
  <si>
    <t>OTROS CONVENIOS</t>
  </si>
  <si>
    <t>MATERIALES Y UTILES DE IMPRESION Y REPRODUCCION</t>
  </si>
  <si>
    <t>REPARACION Y MANT DE EQUIPO DE DEFENSA Y SEGURIDAD</t>
  </si>
  <si>
    <t>OTROS SERVICIOS DE INFORMACION</t>
  </si>
  <si>
    <t>LICENCIAS INFORMATICAS E INTELECTUALES</t>
  </si>
  <si>
    <t>Partida 2023</t>
  </si>
  <si>
    <t>Denominación</t>
  </si>
  <si>
    <t>Cuenta contable a 10 dígitos</t>
  </si>
  <si>
    <t>SERVICIOS PERSONALES</t>
  </si>
  <si>
    <t>REMUNERACIONES AL PERSONAL DE CARÁCTER PERMANENTE</t>
  </si>
  <si>
    <t>HABERES</t>
  </si>
  <si>
    <t>REMUNERACIONES POR ADSCRIPCION LABORAL EN EL EXTR</t>
  </si>
  <si>
    <t/>
  </si>
  <si>
    <t>REMUNERACIONES AL PERSONAL DE CARÁCTER TRANSITORIO</t>
  </si>
  <si>
    <t>RETRIBUCIONES POR SERVICIOS DE CARACTER SOCIAL</t>
  </si>
  <si>
    <t>RETRI A LOS REPRES DE LOS TRAB Y PATR EN LA J.C.A.</t>
  </si>
  <si>
    <t>REMUNERACIONES ADICIONALES Y ESPECIALES</t>
  </si>
  <si>
    <t>PRIMAS POR AÑOS DE SERVICIOS EFECTIVOS PRESTADOS</t>
  </si>
  <si>
    <t xml:space="preserve">PRIMA QUINQUENAL </t>
  </si>
  <si>
    <t>ANTIGÜEDAD</t>
  </si>
  <si>
    <t>PRIMAS DE VACACIONES, DOMINICAL Y GRATIFICACIÓN DE FIN DE AÑO</t>
  </si>
  <si>
    <t>PRIMA DOMINICAL</t>
  </si>
  <si>
    <t>HORAS EXTRAORDINARIAS</t>
  </si>
  <si>
    <t>SOBREHABERES</t>
  </si>
  <si>
    <t>ASIGNAC D TEC, D MAND, POR COM, D VUEL Y D TEC ESP</t>
  </si>
  <si>
    <t>HONORARIOS ESPECIALES</t>
  </si>
  <si>
    <t>PART POR VIG EN EL CUMPL DE LAS LEYES Y CUST DE VA</t>
  </si>
  <si>
    <t>SEGURIDAD SOCIAL</t>
  </si>
  <si>
    <t>APORTACIONES AL ISSEG</t>
  </si>
  <si>
    <t>CUOTAS AL ISSSTE</t>
  </si>
  <si>
    <t>APORTACIONES IMSS</t>
  </si>
  <si>
    <t>APORTACIONES A FONDOS DE VIVIENDA</t>
  </si>
  <si>
    <t>APORTACIONES INFONAVIT</t>
  </si>
  <si>
    <t>APORTACIONES AL SISTEMA PARA EL RETIRO</t>
  </si>
  <si>
    <t>OTRAS PRESTACIONES SOCIALES Y ECONÓMICAS</t>
  </si>
  <si>
    <t>PRESTACIONES Y HABERES DE RETIRO</t>
  </si>
  <si>
    <t>PRESTACIONES CONTRACTUALES</t>
  </si>
  <si>
    <t>APOYOS A LA CAPACITACION DE LOS SERVIDORES PUBLIC</t>
  </si>
  <si>
    <t>PREVISIONES</t>
  </si>
  <si>
    <t>PREVIS DE CARACT LABOR, ECONÓM Y DE SEG SOCIAL</t>
  </si>
  <si>
    <t>N/A</t>
  </si>
  <si>
    <t>PAGO DE ESTÍMULOS A SERVIDORES PÚBLICOS</t>
  </si>
  <si>
    <t>ESTÍMULOS</t>
  </si>
  <si>
    <t xml:space="preserve">ESTÍMULOS POR PRODUCTIVIDAD Y EFICIENCIA </t>
  </si>
  <si>
    <t xml:space="preserve">ESTÍMULOS AL PERSONAL OPERATIVO </t>
  </si>
  <si>
    <t>RECOMPENSAS</t>
  </si>
  <si>
    <t>MATERIALES Y SUMINISTROS</t>
  </si>
  <si>
    <t>MATERIALES DE ADMINISTRACIÓN, EMISIÓN DE DOCUMENTOS Y ARTÍCULOS OFICIALES</t>
  </si>
  <si>
    <t>MATERIAL ESTADISTICO Y GEOGRAFICO</t>
  </si>
  <si>
    <t>MAT PARA EL REGISTR E IDENTIF DE BIENES Y PERSONAS</t>
  </si>
  <si>
    <t>ALIMENTOS Y UTENSILIOS</t>
  </si>
  <si>
    <t>PRODUCTOS ALIMENTICIOS PARA ANIMALES</t>
  </si>
  <si>
    <t>UTENSILIOS PARA EL SERVICIO DE ALIMENTACION</t>
  </si>
  <si>
    <t>MATERIAS PRIMAS Y MATERIALES DE PRODUCCIÓN Y COMERCIALIZACIÓN</t>
  </si>
  <si>
    <t>PRODUC ALIM, AGROPEC Y FORESTALES ADQS COM MAT PRI</t>
  </si>
  <si>
    <t>PRODUC DE PAPEL CARTON E IMPRESOS ADQS COM MAT PRI</t>
  </si>
  <si>
    <t>COMBUS LUBR ADIT CARBON Y SUS DERIV ADQ COM MAT PR</t>
  </si>
  <si>
    <t>PRODUC QUIMCS, FARMAC Y DE LABOR ADQS COMO MAT PRI</t>
  </si>
  <si>
    <t>PRODUC METALICS Y A BAS DE MIN NO MET ADQS COM M P</t>
  </si>
  <si>
    <t>PRODUC DE CUERO PIEL PLASTIC Y HULE ADQS COM MAT P</t>
  </si>
  <si>
    <t>MERCANCIAS ADQUIRIDAS PARA SU COMERCIALIZACION</t>
  </si>
  <si>
    <t>OTROS PRODUCTOS ADQUIRIDOS COMO MATERIA PRIMA</t>
  </si>
  <si>
    <t>MATERIALES Y ARTÍCULOS DE CONSTRUCCIÓN Y DE REPARACIÓN</t>
  </si>
  <si>
    <t>MATERIALES COMPLEMENTARIOS</t>
  </si>
  <si>
    <t>PRODUCTOS QUÍMICOS, FARMACÉUTICOS Y DE LABORATORIO</t>
  </si>
  <si>
    <t>MATERIALES ACCESORIOS Y SUMINISTROS DE LABORATORIO</t>
  </si>
  <si>
    <t>OTROS PRODUCTOS QUIMICOS</t>
  </si>
  <si>
    <t>CARBON Y SUS DERIVADOS</t>
  </si>
  <si>
    <t>VESTUARIO, BLANCOS, PRENDAS DE PROTECCIÓN Y ARTÍCULOS DEPORTIVOS</t>
  </si>
  <si>
    <t>PRODUCTOS TEXTILES</t>
  </si>
  <si>
    <t>MATERIALES Y SUMINISTROS PARA SEGURIDAD</t>
  </si>
  <si>
    <t>SUSTANCIAS Y MATERIALES EXPLOSIVOS</t>
  </si>
  <si>
    <t>HERRAMIENTAS, REFACCIONES Y ACCESORIOS MENORES</t>
  </si>
  <si>
    <t>REF Y ACC MENORES DE EQU E INSTRUM MEDICO Y DE LAB</t>
  </si>
  <si>
    <t>REF Y ACCESORIOS MENORES OTROS BIENES MUEBLES</t>
  </si>
  <si>
    <t>SERVICIOS GENERALES</t>
  </si>
  <si>
    <t>SERVICIOS BÁSICOS</t>
  </si>
  <si>
    <t>TELEFONIA CELULAR</t>
  </si>
  <si>
    <t>SERVICIOS DE TELECOMUNICACIONES Y SATELITES</t>
  </si>
  <si>
    <t>SERVICIOS INTEGRALES Y OTROS SERVICIOS</t>
  </si>
  <si>
    <t>SERVICIOS DE ARRENDAMIENTO</t>
  </si>
  <si>
    <t>ARRENDAMIENTO DE TERRENOS</t>
  </si>
  <si>
    <t>ARREND DE MOB Y EQ DE ADMON, EDUCACIONAL Y RECREAT</t>
  </si>
  <si>
    <t>ARREND DE EQ E INSTRUMENTAL MEDICO Y DE LABORATORI</t>
  </si>
  <si>
    <t>ARRENDAMIENTO DE EQUIPO DE TRANSPORTE</t>
  </si>
  <si>
    <t>ARRENDAMIENTO DE ACTIVOS INTANGIBLES</t>
  </si>
  <si>
    <t>ARRENDAMIENTO FINANCIERO</t>
  </si>
  <si>
    <t>OTROS ARRENDAMIENTOS</t>
  </si>
  <si>
    <t>SERVICIOS PROFESIONALES, CIENTÍFICOS, TÉCNICOS Y OTROS SERVICIOS</t>
  </si>
  <si>
    <t>SERVICIOS DE PROTECCION Y SEGURIDAD</t>
  </si>
  <si>
    <t>SERVICIOS DE VIGILANCIA</t>
  </si>
  <si>
    <t>SERVICIOS FINANCIEROS, BANCARIOS Y COMERCIALES</t>
  </si>
  <si>
    <t>SERV DE RECAUDACION, TRASLADO Y CUSTODIA DE VALORS</t>
  </si>
  <si>
    <t>SEGUROS DE RESPONSABILIDAD PATRIMONIAL Y FIANZAS</t>
  </si>
  <si>
    <t>ALMACENAJE, ENVASE Y EMBALAJE</t>
  </si>
  <si>
    <t>COMISIONES POR VENTAS</t>
  </si>
  <si>
    <t>SERV FINANCIER, BANCARIOS Y COMERCIALES INTEGRALES</t>
  </si>
  <si>
    <t>SERVICIOS DE INSTALACIÓN, REPARACIÓN, MANTENIMIENTO Y CONSERVACIÓN</t>
  </si>
  <si>
    <t>SERVICIOS DE LIMPIEZA Y MANEJO DE DESECHOS</t>
  </si>
  <si>
    <t>SERVICIOS DE JARDINERIA Y FUMIGACION</t>
  </si>
  <si>
    <t>SERVICIOS DE COMUNICACIÓN SOCIAL Y PUBLICIDAD</t>
  </si>
  <si>
    <t>DIFUS P RAD TV Y OTR MED D MSN COMER P PRO VTA B S</t>
  </si>
  <si>
    <t>SERV DE CREAT, PREPR Y PROD DE PUBLI, EXC INTERNET</t>
  </si>
  <si>
    <t>SERVICIOS DE REVELADO DE FOTOGRAFIAS</t>
  </si>
  <si>
    <t>SERV DE LA INDUSTR FILMICA, DEL SONIDO Y DEL VIDEO</t>
  </si>
  <si>
    <t>SERV DE CREAC Y DIF DE CONT EXCL A TRVS D INTERNET</t>
  </si>
  <si>
    <t>SERVICIOS DE TRASLADO Y VIÁTICOS</t>
  </si>
  <si>
    <t>PASAJES AEREOS</t>
  </si>
  <si>
    <t>PASAJES TERRESTRES</t>
  </si>
  <si>
    <t>PASAJES MARITIMOS, LACUSTRES Y FLUVIALES</t>
  </si>
  <si>
    <t>AUTOTRANSPORTE</t>
  </si>
  <si>
    <t>VIATICOS EN EL EXTRANJERO</t>
  </si>
  <si>
    <t>GASTOS DE INSTALACION Y TRASLADO DE MENAJE</t>
  </si>
  <si>
    <t>SERVICIOS INTEGRALES DE TRASLADO Y VIATICOS</t>
  </si>
  <si>
    <t>SERVICIOS OFICIALES</t>
  </si>
  <si>
    <t>GASTOS DE CEREMONIAL</t>
  </si>
  <si>
    <t>CONGRESOS Y CONVENCIONES</t>
  </si>
  <si>
    <t>EXPOSICIONES</t>
  </si>
  <si>
    <t>GASTOS DE REPRESENTACION</t>
  </si>
  <si>
    <t>OTROS SERVICIOS GENERALES</t>
  </si>
  <si>
    <t>SERVICIOS FUNERARIOS Y DE CEMENTERIOS</t>
  </si>
  <si>
    <t>IMPUESTOS Y DERECHOS DE IMPORTACION</t>
  </si>
  <si>
    <t>OTROS GASTOS POR RESPONSABILIDADES</t>
  </si>
  <si>
    <t>UTILIDADES</t>
  </si>
  <si>
    <t>TRANSFERENCIAS, ASIGNACIONES, SUBSIDIOS Y OTRAS AYUDAS</t>
  </si>
  <si>
    <t>TRANSFERENCIAS INTERNAS Y ASIGNACIONES AL SEC PUB</t>
  </si>
  <si>
    <t>TRANSFERENCIAS PARA SERVICIOS PERSONALES</t>
  </si>
  <si>
    <t>TRANSFERENCIAS PARA MATERIALES Y SUMINISTROS</t>
  </si>
  <si>
    <t>TRANSFERENCIAS PARA SERVICIOS BÁSICOS</t>
  </si>
  <si>
    <t>TRANSFERENCIAS PARA BIENES MUEBLES, INMUEBLES E INTANGIBLES</t>
  </si>
  <si>
    <t>TRANSFERNCIAS PARA INVERSIÓN PÚBLICA</t>
  </si>
  <si>
    <t>TRANSFERENCIAS PARA INVERSIONES FINANCIERAS Y OTRAS PROVISIONES</t>
  </si>
  <si>
    <t>TRANSFERENCIAS PARA PARTICIPACIONES Y APORTACIONES</t>
  </si>
  <si>
    <t>TRANSFERENCIAS PARA DEUDA PÚBLICA</t>
  </si>
  <si>
    <t>TRANSFERENCIAS AL RESTO DEL SECTOR PÚBLICO</t>
  </si>
  <si>
    <t>TRANS OTORGADAS PARA INST PARAEST PUBLICAS FINANCI</t>
  </si>
  <si>
    <t>SUBSIDIOS Y SUBVENCIONES</t>
  </si>
  <si>
    <t>SUBSIDIOS A LA DISTRIBUCION</t>
  </si>
  <si>
    <t>SUBSIDIOS A LA INVERSION</t>
  </si>
  <si>
    <t>SUBSIDIOS A LA PRESTACION DE SERVICIOS PUBLICOS</t>
  </si>
  <si>
    <t>SUBS PARA CUBRIR DIFERENCIALES DE TASAS DE INTERES</t>
  </si>
  <si>
    <t>SUBSIDIOS A LA VIVIENDA</t>
  </si>
  <si>
    <t>SUBVENCIONES AL CONSUMO</t>
  </si>
  <si>
    <t>AYUDAS SOCIALES</t>
  </si>
  <si>
    <t>AYUDAS SOCIALES A ACTIV CIENTIFICAS O ACADEMICAS</t>
  </si>
  <si>
    <t>AYUDAS SOCIALES A INSTITUCIONES SIN FINES DE LUCRO</t>
  </si>
  <si>
    <t>AYUDAS SOCIALES A COOPERATIVAS</t>
  </si>
  <si>
    <t>AYUDAS SOCIALES A ENTIDADES DE INTERES PUBLICO</t>
  </si>
  <si>
    <t>PENSIONES Y JUBILACIONES</t>
  </si>
  <si>
    <t>TRANSFERENCIAS A FIDEICOMISOS, MANDATOS Y OTROS ANÁLOGOS</t>
  </si>
  <si>
    <t>TRANS FIDEIC PUBLI DE ENT PARAEST NO EMPR Y NO FIN</t>
  </si>
  <si>
    <t>BIENES MUEBLES, INMUEBLES E INTANGIBLES</t>
  </si>
  <si>
    <t>MOBILIARIO Y EQUIPO DE ADMINISTRACION</t>
  </si>
  <si>
    <t>MUEBLES, EXCEPTO DE OFICINA Y ESTANTERIA</t>
  </si>
  <si>
    <t>BIENES ARTISTICOS, CULTURALES Y CIENTIFICOS</t>
  </si>
  <si>
    <t>OBJETOS DE VALOR</t>
  </si>
  <si>
    <t>OTROS MOBILIARIOS Y EQUIPOS DE ADMINISTRACION</t>
  </si>
  <si>
    <t>MOBILIARIO Y EQUIPO EDUCACIONAL Y RECREATIVO</t>
  </si>
  <si>
    <t>APARATOS DEPORTIVOS</t>
  </si>
  <si>
    <t>CAMARAS FOTOGRAFICAS Y DE VIDEO</t>
  </si>
  <si>
    <t>OTRO MOBILIARIO Y EQUIPO EDUCACIONAL Y RECREATIVO</t>
  </si>
  <si>
    <t>EQUIPO E INSTRUMENTAL MEDICO Y DE LABORATORIO</t>
  </si>
  <si>
    <t>EQUIPO MEDICO Y DE LABORATORIO</t>
  </si>
  <si>
    <t>INSTRUMENTAL MEDICO Y DE LABORATORIO</t>
  </si>
  <si>
    <t>VEHICULOS Y EQUIPO DE TRANSPORTE</t>
  </si>
  <si>
    <t>VEHICULOS Y EQUIPO TERRESTRE</t>
  </si>
  <si>
    <t>CARROCERIAS Y REMOLQUES</t>
  </si>
  <si>
    <t>EQUIPO AEROESPACIAL</t>
  </si>
  <si>
    <t>EQUIPO FERROVIARIO</t>
  </si>
  <si>
    <t>EMBARCACIONES</t>
  </si>
  <si>
    <t>OTROS EQUIPOS DE TRANSPORTE</t>
  </si>
  <si>
    <t>MAQUINARIA, OTROS EQUIPOS Y HERRAMIENTAS</t>
  </si>
  <si>
    <t>MAQUINARIA Y EQUIPO DE CONSTRUCCION</t>
  </si>
  <si>
    <t>ACTIVOS BIOLOGICOS</t>
  </si>
  <si>
    <t>BOVINOS</t>
  </si>
  <si>
    <t>PORCINOS</t>
  </si>
  <si>
    <t>AVES</t>
  </si>
  <si>
    <t>OVINOS Y CAPRINOS</t>
  </si>
  <si>
    <t>PECES Y ACUICULTURA</t>
  </si>
  <si>
    <t>EQUINOS</t>
  </si>
  <si>
    <t>ESPECIES MENORES Y DE ZOOLOGICO</t>
  </si>
  <si>
    <t>ARBOLES Y PLANTAS</t>
  </si>
  <si>
    <t>OTROS ACTIVOS BIOLOGICOS</t>
  </si>
  <si>
    <t>BIENES INMUEBLES</t>
  </si>
  <si>
    <t>VIVIENDAS</t>
  </si>
  <si>
    <t>EDIFICIOS NO RESIDENCIALES</t>
  </si>
  <si>
    <t>OTROS BIENES INMUEBLES</t>
  </si>
  <si>
    <t>ACTIVOS INTANGIBLES</t>
  </si>
  <si>
    <t>SOFTWARE</t>
  </si>
  <si>
    <t>PATENTES</t>
  </si>
  <si>
    <t>MARCAS</t>
  </si>
  <si>
    <t>DERECHOS</t>
  </si>
  <si>
    <t>CONCESIONES</t>
  </si>
  <si>
    <t>FRANQUICIAS</t>
  </si>
  <si>
    <t>LICENCIAS INDUSTRIALES, COMERCIALES Y OTRAS</t>
  </si>
  <si>
    <t>OTROS ACTIVOS INTANGIBLES</t>
  </si>
  <si>
    <t>INVERSION PUBLICA</t>
  </si>
  <si>
    <t>OBRA PUBLICA EN BIENES DE DOMINIO PUBLICO</t>
  </si>
  <si>
    <t>EDIFICACION NO HABITACIONAL</t>
  </si>
  <si>
    <t>OTRAS CONSTR DE INGENIERIA CIVIL U OBRA PESADA</t>
  </si>
  <si>
    <t>INSTALACIONES Y EQUIPAMIENTO EN CONSTRUCCIONES</t>
  </si>
  <si>
    <t>TRABAJOS DE ACABADOS EN EDIF Y OTROS TRABAJOS ESPE</t>
  </si>
  <si>
    <t xml:space="preserve">OBRA PUBLICA EN BIENES PROPIOS </t>
  </si>
  <si>
    <t>PROYECTOS PRODUCTIVOS Y ACCIONES DE FOMENTO</t>
  </si>
  <si>
    <t>ESTU, FORM Y EVA D PROYE PRODU NO INCL EN CONCEP A</t>
  </si>
  <si>
    <t>INVERSIONES FINANCIERAS Y OTRAS PROVISIONES</t>
  </si>
  <si>
    <t>ACCIONES Y PARTICIPACIONES DE CAPITAL</t>
  </si>
  <si>
    <t>ACCIONES Y PARTICIPACIONES DE CAPITAL EN ENTIDADES PARAESTATALES NO EMPRESARIALES Y NO FINANCIERAS CON FINES DE POLÍTICA ECONÓMICA</t>
  </si>
  <si>
    <t>ACCIONES Y PARTICIPACIONES DE CAPITAL EN ENTIDADES PARAESTATALES EMPRESARIALES Y NO FINANCIERAS CON FINES DE POLÍTICA ECONÓMICA</t>
  </si>
  <si>
    <t>ACCIONES Y PARTICIPACIONES DE CAPITAL EN INSTITUCIONES PARAESTATALES PÚBLICAS FINANCIERAS CON FINES DE POLÍTICA ECONÓMICA</t>
  </si>
  <si>
    <t>ACCIONES Y PARTICIPACIONES DE CAPITAL EN EL SECTOR PRIVADO CON FINES DE POLÍTICA ECONÓMICA</t>
  </si>
  <si>
    <t>ACCIONES Y PARTICIPACIONES DE CAPITAL EN ORGANISMOS INTERNACIONALES CON FINES DE POLÍTICA ECONÓMICA</t>
  </si>
  <si>
    <t>ACCIONES Y PARTICIPACIONES DE CAPITAL EN EL SECTOR EXTERNO CON FINES DE POLÍTICA ECONÓMICA</t>
  </si>
  <si>
    <t>ACCIONES Y PARTICIPACIONES DE CAPITAL EN EL SECTOR PÚBLICO CON FINES DE GESTIÓN DE LA LIQUIDEZ</t>
  </si>
  <si>
    <t>ACCIONES Y PARTICIPACIONES DE CAPITAL EN EL SECTOR PRIVADO CON FINES DE GESTIÓN DE LA LIQUIDEZ</t>
  </si>
  <si>
    <t>ACCIONES Y PARTICIPACIONES DE CAPITAL EN EL SECTOR EXTERNO CON FINES DE GESTIÓN DE LA LIQUIDEZ</t>
  </si>
  <si>
    <t>COMPRA DE TITULOS Y VALORES</t>
  </si>
  <si>
    <t>BONOS</t>
  </si>
  <si>
    <t>VAL REPRES DE DEUDA ADQS CON FINS DE POLITIC ECONO</t>
  </si>
  <si>
    <t>VAL REPRES DE LA DEUD ADQS CON FNS DE GEST DE LQDZ</t>
  </si>
  <si>
    <t>OBLIGS NEGOCIABLES ADQS CON FINES DE POLITIC ECONO</t>
  </si>
  <si>
    <t>OBLIGS NEGOCIABLES ADQS CON FINES DE GEST DE LQDZ</t>
  </si>
  <si>
    <t>OTROS VALORES</t>
  </si>
  <si>
    <t xml:space="preserve">CONCESIÓN DE PRESTAMOS </t>
  </si>
  <si>
    <t>CON DE PRES A E PARA NO EMP Y NO FIN CN FIN DE P E</t>
  </si>
  <si>
    <t>CON DE PRES A E PARA EMP Y NO FIN CN FIN DE POL EC</t>
  </si>
  <si>
    <t>CON DE PRES A IN PARA PUB FINA CON FINS DE POL ECO</t>
  </si>
  <si>
    <t>INVERS EN FIDEICOMISOS, MANDATOS Y  OTROS ANALOGOS</t>
  </si>
  <si>
    <t>INVERS EN FIDEICOMISOS PUBLICOS NO EMPR Y NO FINAN</t>
  </si>
  <si>
    <t>INVERSIONES EN FIDEICOMISOS DE MUNICIPIOS</t>
  </si>
  <si>
    <t>OTRAS INVERSIONES FINANCIERAS</t>
  </si>
  <si>
    <t>DEPOSITOS A LP EN MONEDA NACIONAL</t>
  </si>
  <si>
    <t>DEPOSITOS A LP EN MONEDA EXTRANJERA</t>
  </si>
  <si>
    <t>PROV PARA CONTINGENCIAS Y OTRAS EROGACIONES ESPEC</t>
  </si>
  <si>
    <t>OTRAS EROGACIONES ESPECIALES</t>
  </si>
  <si>
    <t>PARTICIPACIONES Y APORTACIONES</t>
  </si>
  <si>
    <t>CONVENIOS</t>
  </si>
  <si>
    <t>CONVENIOS DE DESCENTRALIZACION</t>
  </si>
  <si>
    <t>DEUDA PUBLICA</t>
  </si>
  <si>
    <t>AMORTIZACION DE LA DEUDA PUBLICA</t>
  </si>
  <si>
    <t>AMORT DE LA DEUDA INTERNA CON INSTITUCI DE CRÉDITO</t>
  </si>
  <si>
    <t>INTERESES DE LA DEUDA PUBLICA</t>
  </si>
  <si>
    <t>INTERESES DE LA DEUDA INTERN CON INSTIT DE CREDITO</t>
  </si>
  <si>
    <t>INT DERIVADOS DE LA COLOCACION DE TITULOS Y VALORS</t>
  </si>
  <si>
    <t>INTERESES POR ARRENDAMIENTOS FINANCIEROS NACIONALS</t>
  </si>
  <si>
    <t>COMISIONES DE LA DEUDA PUBICA</t>
  </si>
  <si>
    <t>COMISIONES DE LA DEUDA PUBLICA INTERNA</t>
  </si>
  <si>
    <t>COMISIONES DE LA DEUDA PÚBLICA EXTERNA</t>
  </si>
  <si>
    <t xml:space="preserve">GASTOS DE LA DEUDA PUBLICA </t>
  </si>
  <si>
    <t>GASTOS DE LA DEUDA PUBLICA INTERNA</t>
  </si>
  <si>
    <t>GASTOS DE LA DEUDA PÚBLICA EXTERNA</t>
  </si>
  <si>
    <t>COSTO POR COBERTURAS</t>
  </si>
  <si>
    <t>COSTOS POR COBERTURAS</t>
  </si>
  <si>
    <t>APOYOS FINANCIEROS</t>
  </si>
  <si>
    <t>APOYOS A INTERMEDIARIOS FINANCIEROS</t>
  </si>
  <si>
    <t>APOYOS A AHORRADORES Y DEUDORES DEL SIST FINAN NAC</t>
  </si>
  <si>
    <t>NOMBRECORTO</t>
  </si>
  <si>
    <t>GastoporCapítulo,ConceptoyPartida</t>
  </si>
  <si>
    <t>CadaunodelossujetosobligadosdebepublicaryactualizarlainformacióncontableregistradaensuSistemadeContabilidadGubernamental(SCG),encumplimientodelaLeyGeneraldeContabilidadGubernamental,elAcuerdoporelqueseemiteelMarcoConceptualdeContabilidadGubernamentalpublicadoenelDOFel20deagostode2009ydemásnormatividadaplicable.</t>
  </si>
  <si>
    <t>TablaCampos</t>
  </si>
  <si>
    <t>Fechadeiniciodelperiodoqueseinforma</t>
  </si>
  <si>
    <t>Fechadetérminodelperiodoqueseinforma</t>
  </si>
  <si>
    <t>Clavedelcapítulo,conbaseenlaclasificaciónporobjetodelgasto</t>
  </si>
  <si>
    <t>Clavedelconcepto,conbaseenlaclasificaciónporobjetodelgasto</t>
  </si>
  <si>
    <t>Clavedelapartida,conbaseenlaclasificaciónporobjetodelgasto</t>
  </si>
  <si>
    <t>Denominacióndelcapítulo,conceptoypartida</t>
  </si>
  <si>
    <t>Gastoaprobadoporcapítulo,conceptoypartida</t>
  </si>
  <si>
    <t>Gastomodificadoporcapítulo,conceptoypartida</t>
  </si>
  <si>
    <t>Gastocomprometidoporcapítulo,conceptoypartida</t>
  </si>
  <si>
    <t>Gastodevengadoporcapítulo,conceptoypartida</t>
  </si>
  <si>
    <t>Gastoejercidoporcapítulo,conceptoypartida</t>
  </si>
  <si>
    <t>Gastopagadoporcapítulo,conceptoypartida</t>
  </si>
  <si>
    <t>Justificacióndelamodificacióndelpresupuesto,ensucaso</t>
  </si>
  <si>
    <t>HipervínculoalEstadoanalíticodelejerciciodelPresupuestodeEgresos</t>
  </si>
  <si>
    <t>Área(s)responsable(s)quegenera(n),posee(n),publica(n)yactualizanlainformación</t>
  </si>
  <si>
    <t>FechadeActualización</t>
  </si>
  <si>
    <t>Tesorería Municipal</t>
  </si>
  <si>
    <t>01.01.2025</t>
  </si>
  <si>
    <t xml:space="preserve">Para cumplir con el plan operativo anual </t>
  </si>
  <si>
    <t>30.07.2025</t>
  </si>
  <si>
    <t>30.09.2025</t>
  </si>
  <si>
    <t>Referencia reporte del EAEPE de la información financiera 3er Trimestre 2025</t>
  </si>
  <si>
    <t>7990</t>
  </si>
  <si>
    <t>8510</t>
  </si>
  <si>
    <t>9112</t>
  </si>
  <si>
    <t>9212</t>
  </si>
  <si>
    <t>INTERESES DE LA DEUDA</t>
  </si>
  <si>
    <t>AMORTIZACION DE LA DEUDA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</si>
</sst>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_ ;\-0\ "/>
  </numFmts>
  <fonts count="11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</font>
    <font>
      <sz val="10"/>
      <name val="Century Gothic"/>
      <family val="2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4" fillId="3" borderId="0" applyFont="0" applyFill="0" applyBorder="0" applyAlignment="0" applyProtection="0"/>
    <xf numFmtId="0" fontId="3" fillId="3" borderId="0"/>
  </cellStyleXfs>
  <cellXfs count="4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/>
    <xf numFmtId="0" fontId="5" fillId="5" borderId="2" xfId="2" applyFont="1" applyFill="1" applyBorder="1" applyAlignment="1">
      <alignment horizontal="center" vertical="center"/>
    </xf>
    <xf numFmtId="0" fontId="5" fillId="5" borderId="3" xfId="2" applyFont="1" applyFill="1" applyBorder="1" applyAlignment="1">
      <alignment horizontal="right" vertical="center"/>
    </xf>
    <xf numFmtId="0" fontId="6" fillId="0" borderId="0" xfId="0" applyFont="1"/>
    <xf numFmtId="164" fontId="5" fillId="6" borderId="0" xfId="1" applyNumberFormat="1" applyFont="1" applyFill="1" applyAlignment="1">
      <alignment horizontal="right" vertical="top"/>
    </xf>
    <xf numFmtId="0" fontId="5" fillId="6" borderId="0" xfId="2" applyFont="1" applyFill="1" applyAlignment="1">
      <alignment horizontal="justify" vertical="top"/>
    </xf>
    <xf numFmtId="164" fontId="7" fillId="7" borderId="0" xfId="1" applyNumberFormat="1" applyFont="1" applyFill="1" applyAlignment="1">
      <alignment horizontal="right" vertical="top"/>
    </xf>
    <xf numFmtId="0" fontId="7" fillId="7" borderId="0" xfId="2" applyFont="1" applyFill="1" applyAlignment="1">
      <alignment horizontal="justify" vertical="top"/>
    </xf>
    <xf numFmtId="0" fontId="6" fillId="3" borderId="0" xfId="0" applyFont="1" applyFill="1"/>
    <xf numFmtId="0" fontId="7" fillId="3" borderId="0" xfId="2" applyFont="1" applyFill="1" applyAlignment="1">
      <alignment horizontal="right" vertical="top" wrapText="1"/>
    </xf>
    <xf numFmtId="0" fontId="7" fillId="3" borderId="0" xfId="2" applyNumberFormat="1" applyFont="1" applyFill="1" applyAlignment="1">
      <alignment horizontal="right" vertical="top" wrapText="1"/>
    </xf>
    <xf numFmtId="0" fontId="7" fillId="3" borderId="0" xfId="2" applyFont="1" applyFill="1" applyAlignment="1">
      <alignment vertical="top"/>
    </xf>
    <xf numFmtId="0" fontId="6" fillId="3" borderId="0" xfId="0" applyFont="1" applyFill="1" applyAlignment="1">
      <alignment horizontal="right"/>
    </xf>
    <xf numFmtId="0" fontId="7" fillId="3" borderId="0" xfId="2" applyNumberFormat="1" applyFont="1" applyFill="1" applyAlignment="1">
      <alignment horizontal="right" vertical="top"/>
    </xf>
    <xf numFmtId="0" fontId="7" fillId="8" borderId="0" xfId="1" applyNumberFormat="1" applyFont="1" applyFill="1" applyAlignment="1">
      <alignment horizontal="right" vertical="center"/>
    </xf>
    <xf numFmtId="0" fontId="7" fillId="8" borderId="0" xfId="2" applyFont="1" applyFill="1" applyAlignment="1">
      <alignment horizontal="justify" vertical="top"/>
    </xf>
    <xf numFmtId="0" fontId="7" fillId="9" borderId="0" xfId="2" applyNumberFormat="1" applyFont="1" applyFill="1" applyAlignment="1">
      <alignment horizontal="right" vertical="top" wrapText="1"/>
    </xf>
    <xf numFmtId="0" fontId="7" fillId="9" borderId="0" xfId="2" applyFont="1" applyFill="1" applyAlignment="1">
      <alignment vertical="top"/>
    </xf>
    <xf numFmtId="164" fontId="7" fillId="3" borderId="0" xfId="1" applyNumberFormat="1" applyFont="1" applyFill="1" applyAlignment="1">
      <alignment horizontal="right" vertical="top"/>
    </xf>
    <xf numFmtId="0" fontId="7" fillId="3" borderId="0" xfId="1" applyNumberFormat="1" applyFont="1" applyFill="1" applyAlignment="1">
      <alignment horizontal="right" vertical="center"/>
    </xf>
    <xf numFmtId="0" fontId="7" fillId="3" borderId="0" xfId="2" applyFont="1" applyFill="1" applyAlignment="1">
      <alignment horizontal="justify" vertical="top"/>
    </xf>
    <xf numFmtId="0" fontId="7" fillId="3" borderId="0" xfId="1" applyNumberFormat="1" applyFont="1" applyFill="1" applyAlignment="1">
      <alignment horizontal="right" vertical="top"/>
    </xf>
    <xf numFmtId="0" fontId="7" fillId="8" borderId="0" xfId="2" applyFont="1" applyFill="1" applyAlignment="1">
      <alignment vertical="top"/>
    </xf>
    <xf numFmtId="0" fontId="5" fillId="6" borderId="0" xfId="0" applyFont="1" applyFill="1" applyAlignment="1">
      <alignment vertical="center"/>
    </xf>
    <xf numFmtId="0" fontId="8" fillId="7" borderId="0" xfId="0" applyFont="1" applyFill="1" applyAlignment="1">
      <alignment vertical="center"/>
    </xf>
    <xf numFmtId="0" fontId="7" fillId="3" borderId="0" xfId="0" applyNumberFormat="1" applyFont="1" applyFill="1" applyAlignment="1">
      <alignment horizontal="right"/>
    </xf>
    <xf numFmtId="0" fontId="6" fillId="0" borderId="0" xfId="0" applyFont="1" applyAlignment="1">
      <alignment vertical="center"/>
    </xf>
    <xf numFmtId="0" fontId="6" fillId="3" borderId="0" xfId="0" applyNumberFormat="1" applyFont="1" applyFill="1" applyAlignment="1">
      <alignment horizontal="right"/>
    </xf>
    <xf numFmtId="0" fontId="9" fillId="7" borderId="0" xfId="0" applyNumberFormat="1" applyFont="1" applyFill="1" applyAlignment="1">
      <alignment horizontal="right"/>
    </xf>
    <xf numFmtId="0" fontId="5" fillId="6" borderId="0" xfId="0" applyNumberFormat="1" applyFont="1" applyFill="1" applyAlignment="1">
      <alignment horizontal="right"/>
    </xf>
    <xf numFmtId="0" fontId="8" fillId="7" borderId="0" xfId="0" applyFont="1" applyFill="1"/>
    <xf numFmtId="0" fontId="6" fillId="0" borderId="0" xfId="0" applyFont="1" applyAlignment="1">
      <alignment vertical="center" wrapText="1"/>
    </xf>
    <xf numFmtId="0" fontId="5" fillId="6" borderId="0" xfId="0" applyFont="1" applyFill="1"/>
    <xf numFmtId="0" fontId="7" fillId="7" borderId="0" xfId="2" applyFont="1" applyFill="1" applyAlignment="1">
      <alignment vertical="top"/>
    </xf>
    <xf numFmtId="0" fontId="7" fillId="3" borderId="0" xfId="0" applyNumberFormat="1" applyFont="1" applyFill="1" applyAlignment="1">
      <alignment horizontal="right" vertical="center"/>
    </xf>
    <xf numFmtId="0" fontId="7" fillId="3" borderId="0" xfId="2" applyFont="1" applyFill="1" applyAlignment="1">
      <alignment horizontal="right" vertical="top"/>
    </xf>
    <xf numFmtId="0" fontId="0" fillId="0" borderId="0" xfId="0"/>
    <xf numFmtId="0" fontId="0" fillId="0" borderId="0" xfId="0"/>
    <xf numFmtId="0" fontId="0" fillId="0" borderId="0" xfId="0"/>
    <xf numFmtId="0" fontId="0" fillId="0" borderId="0" xfId="0" applyNumberFormat="1" applyAlignment="1">
      <alignment horizontal="center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Millares 2 2" xfId="1" xr:uid="{00000000-0005-0000-0000-000000000000}"/>
    <cellStyle name="Normal" xfId="0" builtinId="0"/>
    <cellStyle name="Normal_COG 2010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6"/>
  <sheetViews>
    <sheetView tabSelected="1" topLeftCell="F2" workbookViewId="0">
      <selection activeCell="H15" sqref="H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7" bestFit="1" customWidth="1"/>
    <col min="5" max="5" width="58" bestFit="1" customWidth="1"/>
    <col min="6" max="6" width="57.85546875" bestFit="1" customWidth="1"/>
    <col min="7" max="7" width="40" bestFit="1" customWidth="1"/>
    <col min="8" max="8" width="41.42578125" bestFit="1" customWidth="1"/>
    <col min="9" max="9" width="42.7109375" bestFit="1" customWidth="1"/>
    <col min="10" max="10" width="45.7109375" bestFit="1" customWidth="1"/>
    <col min="11" max="11" width="42.85546875" bestFit="1" customWidth="1"/>
    <col min="12" max="12" width="40.140625" bestFit="1" customWidth="1"/>
    <col min="13" max="13" width="39.7109375" bestFit="1" customWidth="1"/>
    <col min="14" max="14" width="50.5703125" bestFit="1" customWidth="1"/>
    <col min="15" max="15" width="61.42578125" bestFit="1" customWidth="1"/>
    <col min="16" max="16" width="73.140625" bestFit="1" customWidth="1"/>
    <col min="17" max="17" width="20.140625" bestFit="1" customWidth="1"/>
    <col min="18" max="18" width="69.28515625" bestFit="1" customWidth="1"/>
  </cols>
  <sheetData>
    <row r="1" spans="1:18" hidden="1" x14ac:dyDescent="0.25">
      <c r="A1" t="s">
        <v>0</v>
      </c>
    </row>
    <row r="2" spans="1:18" x14ac:dyDescent="0.25">
      <c r="A2" s="45" t="s">
        <v>1</v>
      </c>
      <c r="B2" s="46"/>
      <c r="C2" s="46"/>
      <c r="D2" s="45" t="s">
        <v>391</v>
      </c>
      <c r="E2" s="46"/>
      <c r="F2" s="46"/>
      <c r="G2" s="45" t="s">
        <v>2</v>
      </c>
      <c r="H2" s="46"/>
      <c r="I2" s="46"/>
    </row>
    <row r="3" spans="1:18" x14ac:dyDescent="0.25">
      <c r="A3" s="47" t="s">
        <v>392</v>
      </c>
      <c r="B3" s="46"/>
      <c r="C3" s="46"/>
      <c r="D3" s="47" t="s">
        <v>3</v>
      </c>
      <c r="E3" s="46"/>
      <c r="F3" s="46"/>
      <c r="G3" s="47" t="s">
        <v>393</v>
      </c>
      <c r="H3" s="46"/>
      <c r="I3" s="46"/>
    </row>
    <row r="4" spans="1:18" hidden="1" x14ac:dyDescent="0.25">
      <c r="A4" t="s">
        <v>4</v>
      </c>
      <c r="B4" t="s">
        <v>5</v>
      </c>
      <c r="C4" t="s">
        <v>5</v>
      </c>
      <c r="D4" t="s">
        <v>6</v>
      </c>
      <c r="E4" t="s">
        <v>6</v>
      </c>
      <c r="F4" t="s">
        <v>6</v>
      </c>
      <c r="G4" t="s">
        <v>6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6</v>
      </c>
      <c r="O4" t="s">
        <v>8</v>
      </c>
      <c r="P4" t="s">
        <v>6</v>
      </c>
      <c r="Q4" t="s">
        <v>9</v>
      </c>
      <c r="R4" t="s">
        <v>10</v>
      </c>
    </row>
    <row r="5" spans="1:18" hidden="1" x14ac:dyDescent="0.2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</row>
    <row r="6" spans="1:18" x14ac:dyDescent="0.25">
      <c r="A6" s="45" t="s">
        <v>394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</row>
    <row r="7" spans="1:18" ht="26.25" x14ac:dyDescent="0.25">
      <c r="A7" s="1" t="s">
        <v>29</v>
      </c>
      <c r="B7" s="1" t="s">
        <v>395</v>
      </c>
      <c r="C7" s="1" t="s">
        <v>396</v>
      </c>
      <c r="D7" s="1" t="s">
        <v>397</v>
      </c>
      <c r="E7" s="1" t="s">
        <v>398</v>
      </c>
      <c r="F7" s="1" t="s">
        <v>399</v>
      </c>
      <c r="G7" s="1" t="s">
        <v>400</v>
      </c>
      <c r="H7" s="1" t="s">
        <v>401</v>
      </c>
      <c r="I7" s="1" t="s">
        <v>402</v>
      </c>
      <c r="J7" s="1" t="s">
        <v>403</v>
      </c>
      <c r="K7" s="1" t="s">
        <v>404</v>
      </c>
      <c r="L7" s="1" t="s">
        <v>405</v>
      </c>
      <c r="M7" s="1" t="s">
        <v>406</v>
      </c>
      <c r="N7" s="1" t="s">
        <v>407</v>
      </c>
      <c r="O7" s="1" t="s">
        <v>408</v>
      </c>
      <c r="P7" s="1" t="s">
        <v>409</v>
      </c>
      <c r="Q7" s="1" t="s">
        <v>410</v>
      </c>
      <c r="R7" s="1" t="s">
        <v>30</v>
      </c>
    </row>
    <row r="8" spans="1:18" x14ac:dyDescent="0.25">
      <c r="A8">
        <v>2025</v>
      </c>
      <c r="B8" s="2" t="s">
        <v>412</v>
      </c>
      <c r="C8" s="2" t="s">
        <v>415</v>
      </c>
      <c r="D8" s="2">
        <v>1000</v>
      </c>
      <c r="E8" s="2">
        <v>1100</v>
      </c>
      <c r="F8" s="2">
        <v>1110</v>
      </c>
      <c r="G8" t="str">
        <f>VLOOKUP(F10,Hoja1!$A$4:$B368,2,FALSE)</f>
        <v>HONORARIOS ASIMILABLES A SALARIOS</v>
      </c>
      <c r="H8" s="3">
        <v>2584123.6800000002</v>
      </c>
      <c r="I8" s="3">
        <v>2682295.5</v>
      </c>
      <c r="J8" s="3">
        <v>744202.74</v>
      </c>
      <c r="K8" s="3">
        <v>0</v>
      </c>
      <c r="L8" s="3">
        <v>1938092.76</v>
      </c>
      <c r="M8" s="3">
        <f t="shared" ref="M8:M71" si="0">L8-K8</f>
        <v>1938092.76</v>
      </c>
      <c r="N8" s="41"/>
      <c r="P8" s="2" t="s">
        <v>411</v>
      </c>
      <c r="Q8" s="2" t="s">
        <v>414</v>
      </c>
      <c r="R8" t="s">
        <v>416</v>
      </c>
    </row>
    <row r="9" spans="1:18" x14ac:dyDescent="0.25">
      <c r="A9" s="41">
        <v>2025</v>
      </c>
      <c r="B9" s="2" t="s">
        <v>412</v>
      </c>
      <c r="C9" s="2" t="s">
        <v>415</v>
      </c>
      <c r="D9" s="2">
        <v>1000</v>
      </c>
      <c r="E9" s="2">
        <v>1100</v>
      </c>
      <c r="F9" s="2">
        <v>1130</v>
      </c>
      <c r="G9" s="39" t="str">
        <f>VLOOKUP(F11,Hoja1!A5:B369,2,FALSE)</f>
        <v>SUELDOS BASE AL PERSONAL EVENTUAL</v>
      </c>
      <c r="H9" s="3">
        <v>31268293.68</v>
      </c>
      <c r="I9" s="3">
        <v>31223081.370000001</v>
      </c>
      <c r="J9" s="3">
        <v>9147701.3300000001</v>
      </c>
      <c r="K9" s="3">
        <v>0</v>
      </c>
      <c r="L9" s="3">
        <v>22071970.039999999</v>
      </c>
      <c r="M9" s="3">
        <f t="shared" si="0"/>
        <v>22071970.039999999</v>
      </c>
      <c r="N9" s="41"/>
      <c r="P9" s="2" t="s">
        <v>411</v>
      </c>
      <c r="Q9" s="2" t="s">
        <v>414</v>
      </c>
      <c r="R9" s="40" t="s">
        <v>416</v>
      </c>
    </row>
    <row r="10" spans="1:18" x14ac:dyDescent="0.25">
      <c r="A10" s="41">
        <v>2025</v>
      </c>
      <c r="B10" s="2" t="s">
        <v>412</v>
      </c>
      <c r="C10" s="2" t="s">
        <v>415</v>
      </c>
      <c r="D10" s="2">
        <v>1000</v>
      </c>
      <c r="E10" s="2">
        <v>1200</v>
      </c>
      <c r="F10" s="42">
        <v>1210</v>
      </c>
      <c r="G10" s="39" t="str">
        <f>VLOOKUP(F12,Hoja1!A6:B370,2,FALSE)</f>
        <v>PRIMA VACACIONAL</v>
      </c>
      <c r="H10" s="3">
        <v>2778742.32</v>
      </c>
      <c r="I10" s="3">
        <v>3088083.67</v>
      </c>
      <c r="J10" s="3">
        <v>931384.78</v>
      </c>
      <c r="K10" s="3">
        <v>0</v>
      </c>
      <c r="L10" s="3">
        <v>2156698.89</v>
      </c>
      <c r="M10" s="3">
        <f t="shared" si="0"/>
        <v>2156698.89</v>
      </c>
      <c r="N10" s="41" t="s">
        <v>413</v>
      </c>
      <c r="P10" s="2" t="s">
        <v>411</v>
      </c>
      <c r="Q10" s="2" t="s">
        <v>414</v>
      </c>
      <c r="R10" s="40" t="s">
        <v>416</v>
      </c>
    </row>
    <row r="11" spans="1:18" x14ac:dyDescent="0.25">
      <c r="A11" s="41">
        <v>2025</v>
      </c>
      <c r="B11" s="2" t="s">
        <v>412</v>
      </c>
      <c r="C11" s="2" t="s">
        <v>415</v>
      </c>
      <c r="D11" s="2">
        <v>1000</v>
      </c>
      <c r="E11" s="2">
        <v>1200</v>
      </c>
      <c r="F11" s="42">
        <v>1220</v>
      </c>
      <c r="G11" s="39" t="str">
        <f>VLOOKUP(F13,Hoja1!A7:B371,2,FALSE)</f>
        <v>GRATIFICACIÓN DE FIN DE AÑO</v>
      </c>
      <c r="H11" s="3">
        <v>1215309.3600000001</v>
      </c>
      <c r="I11" s="3">
        <v>1616848.41</v>
      </c>
      <c r="J11" s="3">
        <v>432505.59</v>
      </c>
      <c r="K11" s="3">
        <v>0</v>
      </c>
      <c r="L11" s="3">
        <v>1184342.82</v>
      </c>
      <c r="M11" s="3">
        <f t="shared" si="0"/>
        <v>1184342.82</v>
      </c>
      <c r="N11" s="41" t="s">
        <v>413</v>
      </c>
      <c r="P11" s="2" t="s">
        <v>411</v>
      </c>
      <c r="Q11" s="2" t="s">
        <v>414</v>
      </c>
      <c r="R11" s="40" t="s">
        <v>416</v>
      </c>
    </row>
    <row r="12" spans="1:18" x14ac:dyDescent="0.25">
      <c r="A12" s="41">
        <v>2025</v>
      </c>
      <c r="B12" s="2" t="s">
        <v>412</v>
      </c>
      <c r="C12" s="2" t="s">
        <v>415</v>
      </c>
      <c r="D12" s="2">
        <v>1000</v>
      </c>
      <c r="E12" s="2">
        <v>1300</v>
      </c>
      <c r="F12" s="42">
        <v>1321</v>
      </c>
      <c r="G12" s="39" t="str">
        <f>VLOOKUP(F14,Hoja1!A8:B372,2,FALSE)</f>
        <v>COMPENSACIONES</v>
      </c>
      <c r="H12" s="3">
        <v>1035047.51</v>
      </c>
      <c r="I12" s="3">
        <v>1035047.51</v>
      </c>
      <c r="J12" s="3">
        <v>181789.57</v>
      </c>
      <c r="K12" s="3">
        <v>0</v>
      </c>
      <c r="L12" s="3">
        <v>480453.99</v>
      </c>
      <c r="M12" s="3">
        <f t="shared" si="0"/>
        <v>480453.99</v>
      </c>
      <c r="N12" s="41"/>
      <c r="P12" s="2" t="s">
        <v>411</v>
      </c>
      <c r="Q12" s="2" t="s">
        <v>414</v>
      </c>
      <c r="R12" s="40" t="s">
        <v>416</v>
      </c>
    </row>
    <row r="13" spans="1:18" x14ac:dyDescent="0.25">
      <c r="A13" s="41">
        <v>2025</v>
      </c>
      <c r="B13" s="2" t="s">
        <v>412</v>
      </c>
      <c r="C13" s="2" t="s">
        <v>415</v>
      </c>
      <c r="D13" s="2">
        <v>1000</v>
      </c>
      <c r="E13" s="2">
        <v>1300</v>
      </c>
      <c r="F13" s="42">
        <v>1323</v>
      </c>
      <c r="G13" s="39" t="str">
        <f>VLOOKUP(F15,Hoja1!A9:B373,2,FALSE)</f>
        <v>APORTACIONES DE SEGURIDAD SOCIAL</v>
      </c>
      <c r="H13" s="3">
        <v>3688973.49</v>
      </c>
      <c r="I13" s="3">
        <v>3694123.49</v>
      </c>
      <c r="J13" s="3">
        <v>945943.26</v>
      </c>
      <c r="K13" s="3">
        <v>0</v>
      </c>
      <c r="L13" s="3">
        <v>70044.460000000006</v>
      </c>
      <c r="M13" s="3">
        <f t="shared" si="0"/>
        <v>70044.460000000006</v>
      </c>
      <c r="N13" s="41"/>
      <c r="P13" s="2" t="s">
        <v>411</v>
      </c>
      <c r="Q13" s="2" t="s">
        <v>414</v>
      </c>
      <c r="R13" s="40" t="s">
        <v>416</v>
      </c>
    </row>
    <row r="14" spans="1:18" x14ac:dyDescent="0.25">
      <c r="A14" s="41">
        <v>2025</v>
      </c>
      <c r="B14" s="2" t="s">
        <v>412</v>
      </c>
      <c r="C14" s="2" t="s">
        <v>415</v>
      </c>
      <c r="D14" s="2">
        <v>1000</v>
      </c>
      <c r="E14" s="2">
        <v>1300</v>
      </c>
      <c r="F14" s="42">
        <v>1340</v>
      </c>
      <c r="G14" s="43" t="str">
        <f>VLOOKUP(F16,Hoja1!A10:B374,2,FALSE)</f>
        <v>APORTACIONES PARA SEGUROS</v>
      </c>
      <c r="H14" s="3">
        <v>687185.84</v>
      </c>
      <c r="I14" s="3">
        <v>807185.84</v>
      </c>
      <c r="J14" s="3">
        <v>139501.45000000001</v>
      </c>
      <c r="K14" s="3">
        <v>0</v>
      </c>
      <c r="L14" s="3">
        <v>532841.93999999994</v>
      </c>
      <c r="M14" s="3">
        <f t="shared" si="0"/>
        <v>532841.93999999994</v>
      </c>
      <c r="N14" s="41"/>
      <c r="P14" s="2" t="s">
        <v>411</v>
      </c>
      <c r="Q14" s="2" t="s">
        <v>414</v>
      </c>
      <c r="R14" s="40" t="s">
        <v>416</v>
      </c>
    </row>
    <row r="15" spans="1:18" x14ac:dyDescent="0.25">
      <c r="A15" s="41">
        <v>2025</v>
      </c>
      <c r="B15" s="2" t="s">
        <v>412</v>
      </c>
      <c r="C15" s="2" t="s">
        <v>415</v>
      </c>
      <c r="D15" s="2">
        <v>1000</v>
      </c>
      <c r="E15" s="2">
        <v>1400</v>
      </c>
      <c r="F15" s="42">
        <v>1410</v>
      </c>
      <c r="G15" s="43" t="str">
        <f>VLOOKUP(F17,Hoja1!A11:B375,2,FALSE)</f>
        <v>CUOTAS PARA EL FONDO DE AHORRO Y FONDO DE TRABAJO</v>
      </c>
      <c r="H15" s="3">
        <v>3045000</v>
      </c>
      <c r="I15" s="3">
        <v>3045000</v>
      </c>
      <c r="J15" s="3">
        <v>553697.44999999995</v>
      </c>
      <c r="K15" s="3">
        <v>0</v>
      </c>
      <c r="L15" s="3">
        <v>2491302.5499999998</v>
      </c>
      <c r="M15" s="3">
        <f t="shared" si="0"/>
        <v>2491302.5499999998</v>
      </c>
      <c r="N15" s="41"/>
      <c r="P15" s="2" t="s">
        <v>411</v>
      </c>
      <c r="Q15" s="2" t="s">
        <v>414</v>
      </c>
      <c r="R15" s="40" t="s">
        <v>416</v>
      </c>
    </row>
    <row r="16" spans="1:18" x14ac:dyDescent="0.25">
      <c r="A16" s="41">
        <v>2025</v>
      </c>
      <c r="B16" s="2" t="s">
        <v>412</v>
      </c>
      <c r="C16" s="2" t="s">
        <v>415</v>
      </c>
      <c r="D16" s="2">
        <v>1000</v>
      </c>
      <c r="E16" s="2">
        <v>1500</v>
      </c>
      <c r="F16" s="42">
        <v>1440</v>
      </c>
      <c r="G16" s="43" t="str">
        <f>VLOOKUP(F18,Hoja1!A12:B376,2,FALSE)</f>
        <v>INDEMNIZACIONES</v>
      </c>
      <c r="H16" s="3">
        <v>315000</v>
      </c>
      <c r="I16" s="3">
        <v>315000</v>
      </c>
      <c r="J16" s="3">
        <v>199627.5</v>
      </c>
      <c r="K16" s="3">
        <v>0</v>
      </c>
      <c r="L16" s="3">
        <v>115372.5</v>
      </c>
      <c r="M16" s="3">
        <f t="shared" si="0"/>
        <v>115372.5</v>
      </c>
      <c r="N16" s="41"/>
      <c r="P16" s="2" t="s">
        <v>411</v>
      </c>
      <c r="Q16" s="2" t="s">
        <v>414</v>
      </c>
      <c r="R16" s="40" t="s">
        <v>416</v>
      </c>
    </row>
    <row r="17" spans="1:18" x14ac:dyDescent="0.25">
      <c r="A17" s="41">
        <v>2025</v>
      </c>
      <c r="B17" s="2" t="s">
        <v>412</v>
      </c>
      <c r="C17" s="2" t="s">
        <v>415</v>
      </c>
      <c r="D17" s="2">
        <v>1000</v>
      </c>
      <c r="E17" s="2">
        <v>1500</v>
      </c>
      <c r="F17" s="42">
        <v>1510</v>
      </c>
      <c r="G17" s="43" t="str">
        <f>VLOOKUP(F19,Hoja1!A13:B377,2,FALSE)</f>
        <v>OTRAS PRESTACIONES SOCIALES Y ECONOMICAS</v>
      </c>
      <c r="H17" s="3">
        <v>320662.52</v>
      </c>
      <c r="I17" s="3">
        <v>320662.52</v>
      </c>
      <c r="J17" s="3">
        <v>107220.28</v>
      </c>
      <c r="K17" s="3">
        <v>0</v>
      </c>
      <c r="L17" s="3">
        <v>213442.24</v>
      </c>
      <c r="M17" s="3">
        <f t="shared" si="0"/>
        <v>213442.24</v>
      </c>
      <c r="N17" s="41"/>
      <c r="P17" s="2" t="s">
        <v>411</v>
      </c>
      <c r="Q17" s="2" t="s">
        <v>414</v>
      </c>
      <c r="R17" s="40" t="s">
        <v>416</v>
      </c>
    </row>
    <row r="18" spans="1:18" x14ac:dyDescent="0.25">
      <c r="A18" s="41">
        <v>2025</v>
      </c>
      <c r="B18" s="2" t="s">
        <v>412</v>
      </c>
      <c r="C18" s="2" t="s">
        <v>415</v>
      </c>
      <c r="D18" s="2">
        <v>1000</v>
      </c>
      <c r="E18" s="2">
        <v>1500</v>
      </c>
      <c r="F18" s="42">
        <v>1520</v>
      </c>
      <c r="G18" s="43" t="str">
        <f>VLOOKUP(F20,Hoja1!A14:B378,2,FALSE)</f>
        <v>MATERIALES, UTILES Y EQUIPOS MENORES DE OFICINA</v>
      </c>
      <c r="H18" s="3">
        <v>500000</v>
      </c>
      <c r="I18" s="3">
        <v>1800000</v>
      </c>
      <c r="J18" s="3">
        <v>45397.33</v>
      </c>
      <c r="K18" s="3">
        <v>0</v>
      </c>
      <c r="L18" s="3">
        <v>1254602.67</v>
      </c>
      <c r="M18" s="3">
        <f t="shared" si="0"/>
        <v>1254602.67</v>
      </c>
      <c r="N18" s="41"/>
      <c r="P18" s="2" t="s">
        <v>411</v>
      </c>
      <c r="Q18" s="2" t="s">
        <v>414</v>
      </c>
      <c r="R18" s="40" t="s">
        <v>416</v>
      </c>
    </row>
    <row r="19" spans="1:18" x14ac:dyDescent="0.25">
      <c r="A19" s="41">
        <v>2025</v>
      </c>
      <c r="B19" s="2" t="s">
        <v>412</v>
      </c>
      <c r="C19" s="2" t="s">
        <v>415</v>
      </c>
      <c r="D19" s="2">
        <v>2000</v>
      </c>
      <c r="E19" s="2">
        <v>2100</v>
      </c>
      <c r="F19" s="42">
        <v>1590</v>
      </c>
      <c r="G19" s="43" t="str">
        <f>VLOOKUP(F21,Hoja1!A15:B379,2,FALSE)</f>
        <v>MATERIALES Y UTILES DE IMPRESION Y REPRODUCCION</v>
      </c>
      <c r="H19" s="3">
        <v>10061696.1</v>
      </c>
      <c r="I19" s="3">
        <v>10101008.5</v>
      </c>
      <c r="J19" s="3">
        <v>2948574.78</v>
      </c>
      <c r="K19" s="3">
        <v>0</v>
      </c>
      <c r="L19" s="3">
        <v>7151693.1399999997</v>
      </c>
      <c r="M19" s="3">
        <f t="shared" si="0"/>
        <v>7151693.1399999997</v>
      </c>
      <c r="N19" s="41"/>
      <c r="P19" s="2" t="s">
        <v>411</v>
      </c>
      <c r="Q19" s="2" t="s">
        <v>414</v>
      </c>
      <c r="R19" s="40" t="s">
        <v>416</v>
      </c>
    </row>
    <row r="20" spans="1:18" x14ac:dyDescent="0.25">
      <c r="A20" s="41">
        <v>2025</v>
      </c>
      <c r="B20" s="2" t="s">
        <v>412</v>
      </c>
      <c r="C20" s="2" t="s">
        <v>415</v>
      </c>
      <c r="D20" s="2">
        <v>2000</v>
      </c>
      <c r="E20" s="2">
        <v>2100</v>
      </c>
      <c r="F20" s="42">
        <v>2110</v>
      </c>
      <c r="G20" s="43" t="str">
        <f>VLOOKUP(F22,Hoja1!A16:B380,2,FALSE)</f>
        <v>MATERIAL ESTADISTICO Y GEOGRAFICO</v>
      </c>
      <c r="H20" s="3">
        <v>353500</v>
      </c>
      <c r="I20" s="3">
        <v>378820</v>
      </c>
      <c r="J20" s="3">
        <v>207833.36</v>
      </c>
      <c r="K20" s="3">
        <v>1637.5</v>
      </c>
      <c r="L20" s="3">
        <v>141429.14000000001</v>
      </c>
      <c r="M20" s="3">
        <f t="shared" si="0"/>
        <v>139791.64000000001</v>
      </c>
      <c r="N20" s="41" t="s">
        <v>413</v>
      </c>
      <c r="P20" s="2" t="s">
        <v>411</v>
      </c>
      <c r="Q20" s="2" t="s">
        <v>414</v>
      </c>
      <c r="R20" s="40" t="s">
        <v>416</v>
      </c>
    </row>
    <row r="21" spans="1:18" x14ac:dyDescent="0.25">
      <c r="A21" s="41">
        <v>2025</v>
      </c>
      <c r="B21" s="2" t="s">
        <v>412</v>
      </c>
      <c r="C21" s="2" t="s">
        <v>415</v>
      </c>
      <c r="D21" s="2">
        <v>2000</v>
      </c>
      <c r="E21" s="2">
        <v>2100</v>
      </c>
      <c r="F21" s="42">
        <v>2120</v>
      </c>
      <c r="G21" s="44" t="str">
        <f>VLOOKUP(F23,Hoja1!A17:B381,2,FALSE)</f>
        <v>MATERIALES, UTILES Y EQUIPOS DE TECNOLOGIA DE LA INFORMACION</v>
      </c>
      <c r="H21" s="3">
        <v>10000</v>
      </c>
      <c r="I21" s="3">
        <v>8000</v>
      </c>
      <c r="J21" s="3">
        <v>10000</v>
      </c>
      <c r="K21" s="3">
        <v>0</v>
      </c>
      <c r="L21" s="3">
        <v>0</v>
      </c>
      <c r="M21" s="3">
        <f t="shared" si="0"/>
        <v>0</v>
      </c>
      <c r="N21" s="41"/>
      <c r="P21" s="2" t="s">
        <v>411</v>
      </c>
      <c r="Q21" s="2" t="s">
        <v>414</v>
      </c>
      <c r="R21" s="40" t="s">
        <v>416</v>
      </c>
    </row>
    <row r="22" spans="1:18" x14ac:dyDescent="0.25">
      <c r="A22" s="41">
        <v>2025</v>
      </c>
      <c r="B22" s="2" t="s">
        <v>412</v>
      </c>
      <c r="C22" s="2" t="s">
        <v>415</v>
      </c>
      <c r="D22" s="2">
        <v>2000</v>
      </c>
      <c r="E22" s="2">
        <v>2100</v>
      </c>
      <c r="F22" s="42">
        <v>2130</v>
      </c>
      <c r="G22" s="44" t="str">
        <f>VLOOKUP(F24,Hoja1!A18:B382,2,FALSE)</f>
        <v>MATERIAL IMPRESO E INFORMACION DIGITAL</v>
      </c>
      <c r="H22" s="3">
        <v>2000</v>
      </c>
      <c r="I22" s="3">
        <v>2000</v>
      </c>
      <c r="J22" s="3">
        <v>2000</v>
      </c>
      <c r="K22" s="3">
        <v>0</v>
      </c>
      <c r="L22" s="3">
        <v>0</v>
      </c>
      <c r="M22" s="3">
        <f t="shared" si="0"/>
        <v>0</v>
      </c>
      <c r="N22" s="41"/>
      <c r="P22" s="2" t="s">
        <v>411</v>
      </c>
      <c r="Q22" s="2" t="s">
        <v>414</v>
      </c>
      <c r="R22" s="40" t="s">
        <v>416</v>
      </c>
    </row>
    <row r="23" spans="1:18" x14ac:dyDescent="0.25">
      <c r="A23" s="41">
        <v>2025</v>
      </c>
      <c r="B23" s="2" t="s">
        <v>412</v>
      </c>
      <c r="C23" s="2" t="s">
        <v>415</v>
      </c>
      <c r="D23" s="2">
        <v>2000</v>
      </c>
      <c r="E23" s="2">
        <v>2100</v>
      </c>
      <c r="F23" s="42">
        <v>2140</v>
      </c>
      <c r="G23" s="44" t="str">
        <f>VLOOKUP(F25,Hoja1!A19:B383,2,FALSE)</f>
        <v>MATERIAL DE LIMPIEZA</v>
      </c>
      <c r="H23" s="3">
        <v>229600</v>
      </c>
      <c r="I23" s="3">
        <v>256700</v>
      </c>
      <c r="J23" s="3">
        <v>148617.9</v>
      </c>
      <c r="K23" s="3">
        <v>9120</v>
      </c>
      <c r="L23" s="3">
        <v>59823.16</v>
      </c>
      <c r="M23" s="3">
        <f t="shared" si="0"/>
        <v>50703.16</v>
      </c>
      <c r="N23" s="41" t="s">
        <v>413</v>
      </c>
      <c r="P23" s="2" t="s">
        <v>411</v>
      </c>
      <c r="Q23" s="2" t="s">
        <v>414</v>
      </c>
      <c r="R23" s="40" t="s">
        <v>416</v>
      </c>
    </row>
    <row r="24" spans="1:18" x14ac:dyDescent="0.25">
      <c r="A24" s="41">
        <v>2025</v>
      </c>
      <c r="B24" s="2" t="s">
        <v>412</v>
      </c>
      <c r="C24" s="2" t="s">
        <v>415</v>
      </c>
      <c r="D24" s="2">
        <v>2000</v>
      </c>
      <c r="E24" s="2">
        <v>2100</v>
      </c>
      <c r="F24" s="42">
        <v>2150</v>
      </c>
      <c r="G24" s="44" t="str">
        <f>VLOOKUP(F26,Hoja1!A20:B384,2,FALSE)</f>
        <v>MAT PARA EL REGISTR E IDENTIF DE BIENES Y PERSONAS</v>
      </c>
      <c r="H24" s="3">
        <v>1000</v>
      </c>
      <c r="I24" s="3">
        <v>1000</v>
      </c>
      <c r="J24" s="3">
        <v>0</v>
      </c>
      <c r="K24" s="3">
        <v>0</v>
      </c>
      <c r="L24" s="3">
        <v>0</v>
      </c>
      <c r="M24" s="3">
        <f t="shared" si="0"/>
        <v>0</v>
      </c>
      <c r="N24" s="41"/>
      <c r="P24" s="2" t="s">
        <v>411</v>
      </c>
      <c r="Q24" s="2" t="s">
        <v>414</v>
      </c>
      <c r="R24" s="40" t="s">
        <v>416</v>
      </c>
    </row>
    <row r="25" spans="1:18" x14ac:dyDescent="0.25">
      <c r="A25" s="41">
        <v>2025</v>
      </c>
      <c r="B25" s="2" t="s">
        <v>412</v>
      </c>
      <c r="C25" s="2" t="s">
        <v>415</v>
      </c>
      <c r="D25" s="2">
        <v>2000</v>
      </c>
      <c r="E25" s="2">
        <v>2100</v>
      </c>
      <c r="F25" s="42">
        <v>2160</v>
      </c>
      <c r="G25" s="44" t="str">
        <f>VLOOKUP(F27,Hoja1!A21:B385,2,FALSE)</f>
        <v>PRODUCTOS ALIMENTICIOS PARA PERSONAS</v>
      </c>
      <c r="H25" s="3">
        <v>126500</v>
      </c>
      <c r="I25" s="3">
        <v>240500</v>
      </c>
      <c r="J25" s="3">
        <v>1068.96</v>
      </c>
      <c r="K25" s="3">
        <v>0</v>
      </c>
      <c r="L25" s="3">
        <v>138931.04</v>
      </c>
      <c r="M25" s="3">
        <f t="shared" si="0"/>
        <v>138931.04</v>
      </c>
      <c r="N25" s="41"/>
      <c r="P25" s="2" t="s">
        <v>411</v>
      </c>
      <c r="Q25" s="2" t="s">
        <v>414</v>
      </c>
      <c r="R25" s="40" t="s">
        <v>416</v>
      </c>
    </row>
    <row r="26" spans="1:18" x14ac:dyDescent="0.25">
      <c r="A26" s="41">
        <v>2025</v>
      </c>
      <c r="B26" s="2" t="s">
        <v>412</v>
      </c>
      <c r="C26" s="2" t="s">
        <v>415</v>
      </c>
      <c r="D26" s="2">
        <v>2000</v>
      </c>
      <c r="E26" s="2">
        <v>2100</v>
      </c>
      <c r="F26" s="42">
        <v>2180</v>
      </c>
      <c r="G26" s="44" t="str">
        <f>VLOOKUP(F28,Hoja1!A22:B386,2,FALSE)</f>
        <v>UTENSILIOS PARA EL SERVICIO DE ALIMENTACION</v>
      </c>
      <c r="H26" s="3">
        <v>22000</v>
      </c>
      <c r="I26" s="3">
        <v>12000</v>
      </c>
      <c r="J26" s="3">
        <v>0</v>
      </c>
      <c r="K26" s="3">
        <v>0</v>
      </c>
      <c r="L26" s="3">
        <v>0</v>
      </c>
      <c r="M26" s="3">
        <f t="shared" si="0"/>
        <v>0</v>
      </c>
      <c r="N26" s="41"/>
      <c r="P26" s="2" t="s">
        <v>411</v>
      </c>
      <c r="Q26" s="2" t="s">
        <v>414</v>
      </c>
      <c r="R26" s="40" t="s">
        <v>416</v>
      </c>
    </row>
    <row r="27" spans="1:18" x14ac:dyDescent="0.25">
      <c r="A27" s="41">
        <v>2025</v>
      </c>
      <c r="B27" s="2" t="s">
        <v>412</v>
      </c>
      <c r="C27" s="2" t="s">
        <v>415</v>
      </c>
      <c r="D27" s="2">
        <v>2000</v>
      </c>
      <c r="E27" s="2">
        <v>2100</v>
      </c>
      <c r="F27" s="42">
        <v>2210</v>
      </c>
      <c r="G27" s="44" t="str">
        <f>VLOOKUP(F27,Hoja1!$A$1:B500,2,FALSE)</f>
        <v>PRODUCTOS ALIMENTICIOS PARA PERSONAS</v>
      </c>
      <c r="H27" s="3">
        <v>128000</v>
      </c>
      <c r="I27" s="3">
        <v>172850</v>
      </c>
      <c r="J27" s="3">
        <v>106165.97</v>
      </c>
      <c r="K27" s="3">
        <v>0</v>
      </c>
      <c r="L27" s="3">
        <v>52684.03</v>
      </c>
      <c r="M27" s="3">
        <f t="shared" si="0"/>
        <v>52684.03</v>
      </c>
      <c r="N27" s="41" t="s">
        <v>413</v>
      </c>
      <c r="P27" s="2" t="s">
        <v>411</v>
      </c>
      <c r="Q27" s="2" t="s">
        <v>414</v>
      </c>
      <c r="R27" s="40" t="s">
        <v>416</v>
      </c>
    </row>
    <row r="28" spans="1:18" x14ac:dyDescent="0.25">
      <c r="A28" s="41">
        <v>2025</v>
      </c>
      <c r="B28" s="2" t="s">
        <v>412</v>
      </c>
      <c r="C28" s="2" t="s">
        <v>415</v>
      </c>
      <c r="D28" s="2">
        <v>2000</v>
      </c>
      <c r="E28" s="2">
        <v>2100</v>
      </c>
      <c r="F28" s="42">
        <v>2230</v>
      </c>
      <c r="G28" s="44" t="str">
        <f>VLOOKUP(F28,Hoja1!$A$1:B501,2,FALSE)</f>
        <v>UTENSILIOS PARA EL SERVICIO DE ALIMENTACION</v>
      </c>
      <c r="H28" s="3">
        <v>0</v>
      </c>
      <c r="I28" s="3">
        <v>1200</v>
      </c>
      <c r="J28" s="3">
        <v>84</v>
      </c>
      <c r="K28" s="3">
        <v>0</v>
      </c>
      <c r="L28" s="3">
        <v>1116</v>
      </c>
      <c r="M28" s="3">
        <f t="shared" si="0"/>
        <v>1116</v>
      </c>
      <c r="N28" s="41" t="s">
        <v>413</v>
      </c>
      <c r="P28" s="2" t="s">
        <v>411</v>
      </c>
      <c r="Q28" s="2" t="s">
        <v>414</v>
      </c>
      <c r="R28" s="40" t="s">
        <v>416</v>
      </c>
    </row>
    <row r="29" spans="1:18" x14ac:dyDescent="0.25">
      <c r="A29" s="41">
        <v>2025</v>
      </c>
      <c r="B29" s="2" t="s">
        <v>412</v>
      </c>
      <c r="C29" s="2" t="s">
        <v>415</v>
      </c>
      <c r="D29" s="2">
        <v>2000</v>
      </c>
      <c r="E29" s="2">
        <v>2200</v>
      </c>
      <c r="F29" s="42">
        <v>2410</v>
      </c>
      <c r="G29" s="44" t="str">
        <f>VLOOKUP(F29,Hoja1!$A$1:B502,2,FALSE)</f>
        <v>PRODUCTOS MINERALES NO METALICOS</v>
      </c>
      <c r="H29" s="3">
        <v>100000</v>
      </c>
      <c r="I29" s="3">
        <v>585102.32999999996</v>
      </c>
      <c r="J29" s="3">
        <v>174836.86</v>
      </c>
      <c r="K29" s="3">
        <v>0</v>
      </c>
      <c r="L29" s="3">
        <v>321385.46999999997</v>
      </c>
      <c r="M29" s="3">
        <f t="shared" si="0"/>
        <v>321385.46999999997</v>
      </c>
      <c r="N29" s="41" t="s">
        <v>413</v>
      </c>
      <c r="P29" s="2" t="s">
        <v>411</v>
      </c>
      <c r="Q29" s="2" t="s">
        <v>414</v>
      </c>
      <c r="R29" s="40" t="s">
        <v>416</v>
      </c>
    </row>
    <row r="30" spans="1:18" x14ac:dyDescent="0.25">
      <c r="A30" s="41">
        <v>2025</v>
      </c>
      <c r="B30" s="2" t="s">
        <v>412</v>
      </c>
      <c r="C30" s="2" t="s">
        <v>415</v>
      </c>
      <c r="D30" s="2">
        <v>2000</v>
      </c>
      <c r="E30" s="2">
        <v>2200</v>
      </c>
      <c r="F30" s="42">
        <v>2420</v>
      </c>
      <c r="G30" s="44" t="str">
        <f>VLOOKUP(F30,Hoja1!$A$1:B503,2,FALSE)</f>
        <v>CEMENTO Y PRODUCTOS DE CONCRETO</v>
      </c>
      <c r="H30" s="3">
        <v>120000</v>
      </c>
      <c r="I30" s="3">
        <v>338018</v>
      </c>
      <c r="J30" s="3">
        <v>224539.87</v>
      </c>
      <c r="K30" s="3">
        <v>0</v>
      </c>
      <c r="L30" s="3">
        <v>108550.13</v>
      </c>
      <c r="M30" s="3">
        <f t="shared" si="0"/>
        <v>108550.13</v>
      </c>
      <c r="N30" s="41"/>
      <c r="P30" s="2" t="s">
        <v>411</v>
      </c>
      <c r="Q30" s="2" t="s">
        <v>414</v>
      </c>
      <c r="R30" s="40" t="s">
        <v>416</v>
      </c>
    </row>
    <row r="31" spans="1:18" x14ac:dyDescent="0.25">
      <c r="A31" s="41">
        <v>2025</v>
      </c>
      <c r="B31" s="2" t="s">
        <v>412</v>
      </c>
      <c r="C31" s="2" t="s">
        <v>415</v>
      </c>
      <c r="D31" s="2">
        <v>2000</v>
      </c>
      <c r="E31" s="2">
        <v>2400</v>
      </c>
      <c r="F31" s="42">
        <v>2430</v>
      </c>
      <c r="G31" s="44" t="str">
        <f>VLOOKUP(F31,Hoja1!$A$1:B504,2,FALSE)</f>
        <v>CAL, YESO Y PRODUCTOS DE YESO</v>
      </c>
      <c r="H31" s="3">
        <v>40000</v>
      </c>
      <c r="I31" s="3">
        <v>30000</v>
      </c>
      <c r="J31" s="3">
        <v>21217.5</v>
      </c>
      <c r="K31" s="3">
        <v>0</v>
      </c>
      <c r="L31" s="3">
        <v>8782.5</v>
      </c>
      <c r="M31" s="3">
        <f t="shared" si="0"/>
        <v>8782.5</v>
      </c>
      <c r="N31" s="41"/>
      <c r="P31" s="2" t="s">
        <v>411</v>
      </c>
      <c r="Q31" s="2" t="s">
        <v>414</v>
      </c>
      <c r="R31" s="40" t="s">
        <v>416</v>
      </c>
    </row>
    <row r="32" spans="1:18" x14ac:dyDescent="0.25">
      <c r="A32" s="41">
        <v>2025</v>
      </c>
      <c r="B32" s="2" t="s">
        <v>412</v>
      </c>
      <c r="C32" s="2" t="s">
        <v>415</v>
      </c>
      <c r="D32" s="2">
        <v>2000</v>
      </c>
      <c r="E32" s="2">
        <v>2400</v>
      </c>
      <c r="F32" s="42">
        <v>2440</v>
      </c>
      <c r="G32" s="44" t="str">
        <f>VLOOKUP(F32,Hoja1!$A$1:B505,2,FALSE)</f>
        <v>MADERA Y PRODUCTOS DE MADERA</v>
      </c>
      <c r="H32" s="3">
        <v>20000</v>
      </c>
      <c r="I32" s="3">
        <v>20000</v>
      </c>
      <c r="J32" s="3">
        <v>5000</v>
      </c>
      <c r="K32" s="3">
        <v>0</v>
      </c>
      <c r="L32" s="3">
        <v>0</v>
      </c>
      <c r="M32" s="3">
        <f t="shared" si="0"/>
        <v>0</v>
      </c>
      <c r="N32" s="41"/>
      <c r="P32" s="2" t="s">
        <v>411</v>
      </c>
      <c r="Q32" s="2" t="s">
        <v>414</v>
      </c>
      <c r="R32" s="40" t="s">
        <v>416</v>
      </c>
    </row>
    <row r="33" spans="1:18" x14ac:dyDescent="0.25">
      <c r="A33" s="41">
        <v>2025</v>
      </c>
      <c r="B33" s="2" t="s">
        <v>412</v>
      </c>
      <c r="C33" s="2" t="s">
        <v>415</v>
      </c>
      <c r="D33" s="2">
        <v>2000</v>
      </c>
      <c r="E33" s="2">
        <v>2400</v>
      </c>
      <c r="F33" s="42">
        <v>2450</v>
      </c>
      <c r="G33" s="44" t="str">
        <f>VLOOKUP(F33,Hoja1!$A$1:B506,2,FALSE)</f>
        <v>VIDRIO Y PRODUCTOS DE VIDRIO</v>
      </c>
      <c r="H33" s="3">
        <v>15000</v>
      </c>
      <c r="I33" s="3">
        <v>0</v>
      </c>
      <c r="J33" s="3">
        <v>0</v>
      </c>
      <c r="K33" s="3">
        <v>0</v>
      </c>
      <c r="L33" s="3">
        <v>0</v>
      </c>
      <c r="M33" s="3">
        <f t="shared" si="0"/>
        <v>0</v>
      </c>
      <c r="N33" s="41"/>
      <c r="P33" s="2" t="s">
        <v>411</v>
      </c>
      <c r="Q33" s="2" t="s">
        <v>414</v>
      </c>
      <c r="R33" s="40" t="s">
        <v>416</v>
      </c>
    </row>
    <row r="34" spans="1:18" x14ac:dyDescent="0.25">
      <c r="A34" s="41">
        <v>2025</v>
      </c>
      <c r="B34" s="2" t="s">
        <v>412</v>
      </c>
      <c r="C34" s="2" t="s">
        <v>415</v>
      </c>
      <c r="D34" s="2">
        <v>2000</v>
      </c>
      <c r="E34" s="2">
        <v>2400</v>
      </c>
      <c r="F34" s="42">
        <v>2460</v>
      </c>
      <c r="G34" s="44" t="str">
        <f>VLOOKUP(F34,Hoja1!$A$1:B507,2,FALSE)</f>
        <v>MATERIAL ELECTRICO Y ELECTRONICO</v>
      </c>
      <c r="H34" s="3">
        <v>6251500</v>
      </c>
      <c r="I34" s="3">
        <v>5995571.7599999998</v>
      </c>
      <c r="J34" s="3">
        <v>2780366.41</v>
      </c>
      <c r="K34" s="3">
        <v>0</v>
      </c>
      <c r="L34" s="3">
        <v>2983249.59</v>
      </c>
      <c r="M34" s="3">
        <f t="shared" si="0"/>
        <v>2983249.59</v>
      </c>
      <c r="N34" s="41" t="s">
        <v>413</v>
      </c>
      <c r="P34" s="2" t="s">
        <v>411</v>
      </c>
      <c r="Q34" s="2" t="s">
        <v>414</v>
      </c>
      <c r="R34" s="40" t="s">
        <v>416</v>
      </c>
    </row>
    <row r="35" spans="1:18" x14ac:dyDescent="0.25">
      <c r="A35" s="41">
        <v>2025</v>
      </c>
      <c r="B35" s="2" t="s">
        <v>412</v>
      </c>
      <c r="C35" s="2" t="s">
        <v>415</v>
      </c>
      <c r="D35" s="2">
        <v>2000</v>
      </c>
      <c r="E35" s="2">
        <v>2400</v>
      </c>
      <c r="F35" s="42">
        <v>2470</v>
      </c>
      <c r="G35" s="44" t="str">
        <f>VLOOKUP(F35,Hoja1!$A$1:B508,2,FALSE)</f>
        <v>ARTICULOS METALICOS PARA LA CONSTRUCCION</v>
      </c>
      <c r="H35" s="3">
        <v>258000</v>
      </c>
      <c r="I35" s="3">
        <v>943104.01</v>
      </c>
      <c r="J35" s="3">
        <v>498063.91</v>
      </c>
      <c r="K35" s="3">
        <v>0</v>
      </c>
      <c r="L35" s="3">
        <v>331642.53000000003</v>
      </c>
      <c r="M35" s="3">
        <f t="shared" si="0"/>
        <v>331642.53000000003</v>
      </c>
      <c r="N35" s="41"/>
      <c r="P35" s="2" t="s">
        <v>411</v>
      </c>
      <c r="Q35" s="2" t="s">
        <v>414</v>
      </c>
      <c r="R35" s="40" t="s">
        <v>416</v>
      </c>
    </row>
    <row r="36" spans="1:18" x14ac:dyDescent="0.25">
      <c r="A36" s="41">
        <v>2025</v>
      </c>
      <c r="B36" s="2" t="s">
        <v>412</v>
      </c>
      <c r="C36" s="2" t="s">
        <v>415</v>
      </c>
      <c r="D36" s="2">
        <v>2000</v>
      </c>
      <c r="E36" s="2">
        <v>2400</v>
      </c>
      <c r="F36" s="42">
        <v>2480</v>
      </c>
      <c r="G36" s="44" t="str">
        <f>VLOOKUP(F36,Hoja1!$A$1:B509,2,FALSE)</f>
        <v>MATERIALES COMPLEMENTARIOS</v>
      </c>
      <c r="H36" s="3">
        <v>2000</v>
      </c>
      <c r="I36" s="3">
        <v>2000</v>
      </c>
      <c r="J36" s="3">
        <v>2000</v>
      </c>
      <c r="K36" s="3">
        <v>0</v>
      </c>
      <c r="L36" s="3">
        <v>0</v>
      </c>
      <c r="M36" s="3">
        <f t="shared" si="0"/>
        <v>0</v>
      </c>
      <c r="N36" s="41" t="s">
        <v>413</v>
      </c>
      <c r="P36" s="2" t="s">
        <v>411</v>
      </c>
      <c r="Q36" s="2" t="s">
        <v>414</v>
      </c>
      <c r="R36" s="40" t="s">
        <v>416</v>
      </c>
    </row>
    <row r="37" spans="1:18" x14ac:dyDescent="0.25">
      <c r="A37" s="41">
        <v>2025</v>
      </c>
      <c r="B37" s="2" t="s">
        <v>412</v>
      </c>
      <c r="C37" s="2" t="s">
        <v>415</v>
      </c>
      <c r="D37" s="2">
        <v>2000</v>
      </c>
      <c r="E37" s="2">
        <v>2400</v>
      </c>
      <c r="F37" s="42">
        <v>2490</v>
      </c>
      <c r="G37" s="44" t="str">
        <f>VLOOKUP(F37,Hoja1!$A$1:B510,2,FALSE)</f>
        <v>OTROS MATERIALES Y ARTICULOS DE CONSTRUCC Y REPARA</v>
      </c>
      <c r="H37" s="3">
        <v>99000</v>
      </c>
      <c r="I37" s="3">
        <v>676312.69</v>
      </c>
      <c r="J37" s="3">
        <v>338814.55</v>
      </c>
      <c r="K37" s="3">
        <v>0</v>
      </c>
      <c r="L37" s="3">
        <v>312189.37</v>
      </c>
      <c r="M37" s="3">
        <f t="shared" si="0"/>
        <v>312189.37</v>
      </c>
      <c r="N37" s="41"/>
      <c r="P37" s="2" t="s">
        <v>411</v>
      </c>
      <c r="Q37" s="2" t="s">
        <v>414</v>
      </c>
      <c r="R37" s="40" t="s">
        <v>416</v>
      </c>
    </row>
    <row r="38" spans="1:18" x14ac:dyDescent="0.25">
      <c r="A38" s="41">
        <v>2025</v>
      </c>
      <c r="B38" s="2" t="s">
        <v>412</v>
      </c>
      <c r="C38" s="2" t="s">
        <v>415</v>
      </c>
      <c r="D38" s="2">
        <v>2000</v>
      </c>
      <c r="E38" s="2">
        <v>2400</v>
      </c>
      <c r="F38" s="42">
        <v>2510</v>
      </c>
      <c r="G38" s="44" t="str">
        <f>VLOOKUP(F38,Hoja1!$A$1:B511,2,FALSE)</f>
        <v>PRODUCTOS QUIMICOS BASICOS</v>
      </c>
      <c r="H38" s="3">
        <v>300000</v>
      </c>
      <c r="I38" s="3">
        <v>270060</v>
      </c>
      <c r="J38" s="3">
        <v>90555</v>
      </c>
      <c r="K38" s="3">
        <v>0</v>
      </c>
      <c r="L38" s="3">
        <v>179505</v>
      </c>
      <c r="M38" s="3">
        <f t="shared" si="0"/>
        <v>179505</v>
      </c>
      <c r="N38" s="41" t="s">
        <v>413</v>
      </c>
      <c r="P38" s="2" t="s">
        <v>411</v>
      </c>
      <c r="Q38" s="2" t="s">
        <v>414</v>
      </c>
      <c r="R38" s="40" t="s">
        <v>416</v>
      </c>
    </row>
    <row r="39" spans="1:18" x14ac:dyDescent="0.25">
      <c r="A39" s="41">
        <v>2025</v>
      </c>
      <c r="B39" s="2" t="s">
        <v>412</v>
      </c>
      <c r="C39" s="2" t="s">
        <v>415</v>
      </c>
      <c r="D39" s="2">
        <v>2000</v>
      </c>
      <c r="E39" s="2">
        <v>2400</v>
      </c>
      <c r="F39" s="42">
        <v>2520</v>
      </c>
      <c r="G39" s="44" t="str">
        <f>VLOOKUP(F39,Hoja1!$A$1:B512,2,FALSE)</f>
        <v>FERTILIZANTES, PESTICIDAS Y OTROS AGROQUIMICOS</v>
      </c>
      <c r="H39" s="3">
        <v>115000</v>
      </c>
      <c r="I39" s="3">
        <v>0</v>
      </c>
      <c r="J39" s="3">
        <v>0</v>
      </c>
      <c r="K39" s="3">
        <v>0</v>
      </c>
      <c r="L39" s="3">
        <v>0</v>
      </c>
      <c r="M39" s="3">
        <f t="shared" si="0"/>
        <v>0</v>
      </c>
      <c r="N39" s="41"/>
      <c r="P39" s="2" t="s">
        <v>411</v>
      </c>
      <c r="Q39" s="2" t="s">
        <v>414</v>
      </c>
      <c r="R39" s="40" t="s">
        <v>416</v>
      </c>
    </row>
    <row r="40" spans="1:18" x14ac:dyDescent="0.25">
      <c r="A40" s="41">
        <v>2025</v>
      </c>
      <c r="B40" s="2" t="s">
        <v>412</v>
      </c>
      <c r="C40" s="2" t="s">
        <v>415</v>
      </c>
      <c r="D40" s="2">
        <v>2000</v>
      </c>
      <c r="E40" s="2">
        <v>2500</v>
      </c>
      <c r="F40" s="42">
        <v>2530</v>
      </c>
      <c r="G40" s="44" t="str">
        <f>VLOOKUP(F40,Hoja1!$A$1:B513,2,FALSE)</f>
        <v>MEDICINAS Y PRODUCTOS FARMACEUTICOS</v>
      </c>
      <c r="H40" s="3">
        <v>64000</v>
      </c>
      <c r="I40" s="3">
        <v>64000</v>
      </c>
      <c r="J40" s="3">
        <v>43302.19</v>
      </c>
      <c r="K40" s="3">
        <v>0</v>
      </c>
      <c r="L40" s="3">
        <v>20697.810000000001</v>
      </c>
      <c r="M40" s="3">
        <f t="shared" si="0"/>
        <v>20697.810000000001</v>
      </c>
      <c r="N40" s="41"/>
      <c r="P40" s="2" t="s">
        <v>411</v>
      </c>
      <c r="Q40" s="2" t="s">
        <v>414</v>
      </c>
      <c r="R40" s="40" t="s">
        <v>416</v>
      </c>
    </row>
    <row r="41" spans="1:18" x14ac:dyDescent="0.25">
      <c r="A41" s="41">
        <v>2025</v>
      </c>
      <c r="B41" s="2" t="s">
        <v>412</v>
      </c>
      <c r="C41" s="2" t="s">
        <v>415</v>
      </c>
      <c r="D41" s="2">
        <v>2000</v>
      </c>
      <c r="E41" s="2">
        <v>2500</v>
      </c>
      <c r="F41" s="42">
        <v>2540</v>
      </c>
      <c r="G41" s="44" t="str">
        <f>VLOOKUP(F41,Hoja1!$A$1:B514,2,FALSE)</f>
        <v>MATERIALES, ACCESORIOS Y SUMINISTROS MEDICOS</v>
      </c>
      <c r="H41" s="3">
        <v>25000</v>
      </c>
      <c r="I41" s="3">
        <v>25000</v>
      </c>
      <c r="J41" s="3">
        <v>15503</v>
      </c>
      <c r="K41" s="3">
        <v>0</v>
      </c>
      <c r="L41" s="3">
        <v>9497</v>
      </c>
      <c r="M41" s="3">
        <f t="shared" si="0"/>
        <v>9497</v>
      </c>
      <c r="N41" s="41" t="s">
        <v>413</v>
      </c>
      <c r="P41" s="2" t="s">
        <v>411</v>
      </c>
      <c r="Q41" s="2" t="s">
        <v>414</v>
      </c>
      <c r="R41" s="40" t="s">
        <v>416</v>
      </c>
    </row>
    <row r="42" spans="1:18" x14ac:dyDescent="0.25">
      <c r="A42" s="41">
        <v>2025</v>
      </c>
      <c r="B42" s="2" t="s">
        <v>412</v>
      </c>
      <c r="C42" s="2" t="s">
        <v>415</v>
      </c>
      <c r="D42" s="2">
        <v>2000</v>
      </c>
      <c r="E42" s="2">
        <v>2500</v>
      </c>
      <c r="F42" s="42">
        <v>2560</v>
      </c>
      <c r="G42" s="44" t="str">
        <f>VLOOKUP(F42,Hoja1!$A$1:B515,2,FALSE)</f>
        <v>FIBRAS SINTETICAS, HULES, PLASTICOS Y DERIVADOS</v>
      </c>
      <c r="H42" s="3">
        <v>573000</v>
      </c>
      <c r="I42" s="3">
        <v>1037677.83</v>
      </c>
      <c r="J42" s="3">
        <v>32612.639999999999</v>
      </c>
      <c r="K42" s="3">
        <v>0</v>
      </c>
      <c r="L42" s="3">
        <v>574036.82999999996</v>
      </c>
      <c r="M42" s="3">
        <f t="shared" si="0"/>
        <v>574036.82999999996</v>
      </c>
      <c r="N42" s="41" t="s">
        <v>413</v>
      </c>
      <c r="P42" s="2" t="s">
        <v>411</v>
      </c>
      <c r="Q42" s="2" t="s">
        <v>414</v>
      </c>
      <c r="R42" s="40" t="s">
        <v>416</v>
      </c>
    </row>
    <row r="43" spans="1:18" x14ac:dyDescent="0.25">
      <c r="A43" s="41">
        <v>2025</v>
      </c>
      <c r="B43" s="2" t="s">
        <v>412</v>
      </c>
      <c r="C43" s="2" t="s">
        <v>415</v>
      </c>
      <c r="D43" s="2">
        <v>2000</v>
      </c>
      <c r="E43" s="2">
        <v>2500</v>
      </c>
      <c r="F43" s="42">
        <v>2610</v>
      </c>
      <c r="G43" s="44" t="str">
        <f>VLOOKUP(F43,Hoja1!$A$1:B516,2,FALSE)</f>
        <v>COMBUSTIBLES, LUBRICANTES Y ADITIVOS</v>
      </c>
      <c r="H43" s="3">
        <v>9698900</v>
      </c>
      <c r="I43" s="3">
        <v>12826153.73</v>
      </c>
      <c r="J43" s="3">
        <v>2096013.22</v>
      </c>
      <c r="K43" s="3">
        <v>0</v>
      </c>
      <c r="L43" s="3">
        <v>9690502.4100000001</v>
      </c>
      <c r="M43" s="3">
        <f t="shared" si="0"/>
        <v>9690502.4100000001</v>
      </c>
      <c r="N43" s="41"/>
      <c r="P43" s="2" t="s">
        <v>411</v>
      </c>
      <c r="Q43" s="2" t="s">
        <v>414</v>
      </c>
      <c r="R43" s="40" t="s">
        <v>416</v>
      </c>
    </row>
    <row r="44" spans="1:18" x14ac:dyDescent="0.25">
      <c r="A44" s="41">
        <v>2025</v>
      </c>
      <c r="B44" s="2" t="s">
        <v>412</v>
      </c>
      <c r="C44" s="2" t="s">
        <v>415</v>
      </c>
      <c r="D44" s="2">
        <v>2000</v>
      </c>
      <c r="E44" s="2">
        <v>2500</v>
      </c>
      <c r="F44" s="42">
        <v>2710</v>
      </c>
      <c r="G44" s="44" t="str">
        <f>VLOOKUP(F44,Hoja1!$A$1:B517,2,FALSE)</f>
        <v>VESTUARIO Y UNIFORMES</v>
      </c>
      <c r="H44" s="3">
        <v>45000</v>
      </c>
      <c r="I44" s="3">
        <v>441068.24</v>
      </c>
      <c r="J44" s="3">
        <v>25000</v>
      </c>
      <c r="K44" s="3">
        <v>0</v>
      </c>
      <c r="L44" s="3">
        <v>0</v>
      </c>
      <c r="M44" s="3">
        <f t="shared" si="0"/>
        <v>0</v>
      </c>
      <c r="N44" s="41" t="s">
        <v>413</v>
      </c>
      <c r="P44" s="2" t="s">
        <v>411</v>
      </c>
      <c r="Q44" s="2" t="s">
        <v>414</v>
      </c>
      <c r="R44" s="40" t="s">
        <v>416</v>
      </c>
    </row>
    <row r="45" spans="1:18" x14ac:dyDescent="0.25">
      <c r="A45" s="41">
        <v>2025</v>
      </c>
      <c r="B45" s="2" t="s">
        <v>412</v>
      </c>
      <c r="C45" s="2" t="s">
        <v>415</v>
      </c>
      <c r="D45" s="2">
        <v>2000</v>
      </c>
      <c r="E45" s="2">
        <v>2600</v>
      </c>
      <c r="F45" s="42">
        <v>2720</v>
      </c>
      <c r="G45" s="44" t="str">
        <f>VLOOKUP(F45,Hoja1!$A$1:B518,2,FALSE)</f>
        <v>PRENDAS DE SEGURIDAD Y PROTECCION PERSONAL</v>
      </c>
      <c r="H45" s="3">
        <v>112500</v>
      </c>
      <c r="I45" s="3">
        <v>169471.8</v>
      </c>
      <c r="J45" s="3">
        <v>34057.800000000003</v>
      </c>
      <c r="K45" s="3">
        <v>0</v>
      </c>
      <c r="L45" s="3">
        <v>115586</v>
      </c>
      <c r="M45" s="3">
        <f t="shared" si="0"/>
        <v>115586</v>
      </c>
      <c r="N45" s="41"/>
      <c r="P45" s="2" t="s">
        <v>411</v>
      </c>
      <c r="Q45" s="2" t="s">
        <v>414</v>
      </c>
      <c r="R45" s="40" t="s">
        <v>416</v>
      </c>
    </row>
    <row r="46" spans="1:18" x14ac:dyDescent="0.25">
      <c r="A46" s="41">
        <v>2025</v>
      </c>
      <c r="B46" s="2" t="s">
        <v>412</v>
      </c>
      <c r="C46" s="2" t="s">
        <v>415</v>
      </c>
      <c r="D46" s="2">
        <v>2000</v>
      </c>
      <c r="E46" s="2">
        <v>2700</v>
      </c>
      <c r="F46" s="42">
        <v>2730</v>
      </c>
      <c r="G46" s="44" t="str">
        <f>VLOOKUP(F46,Hoja1!$A$1:B519,2,FALSE)</f>
        <v>ARTICULOS DEPORTIVOS</v>
      </c>
      <c r="H46" s="3">
        <v>90000</v>
      </c>
      <c r="I46" s="3">
        <v>0</v>
      </c>
      <c r="J46" s="3">
        <v>0</v>
      </c>
      <c r="K46" s="3">
        <v>0</v>
      </c>
      <c r="L46" s="3">
        <v>0</v>
      </c>
      <c r="M46" s="3">
        <f t="shared" si="0"/>
        <v>0</v>
      </c>
      <c r="N46" s="41"/>
      <c r="P46" s="2" t="s">
        <v>411</v>
      </c>
      <c r="Q46" s="2" t="s">
        <v>414</v>
      </c>
      <c r="R46" s="40" t="s">
        <v>416</v>
      </c>
    </row>
    <row r="47" spans="1:18" x14ac:dyDescent="0.25">
      <c r="A47" s="41">
        <v>2025</v>
      </c>
      <c r="B47" s="2" t="s">
        <v>412</v>
      </c>
      <c r="C47" s="2" t="s">
        <v>415</v>
      </c>
      <c r="D47" s="2">
        <v>2000</v>
      </c>
      <c r="E47" s="2">
        <v>2700</v>
      </c>
      <c r="F47" s="42">
        <v>2740</v>
      </c>
      <c r="G47" s="44" t="str">
        <f>VLOOKUP(F47,Hoja1!$A$1:B520,2,FALSE)</f>
        <v>PRODUCTOS TEXTILES</v>
      </c>
      <c r="H47" s="3">
        <v>0</v>
      </c>
      <c r="I47" s="3">
        <v>280</v>
      </c>
      <c r="J47" s="3">
        <v>0</v>
      </c>
      <c r="K47" s="3">
        <v>0</v>
      </c>
      <c r="L47" s="3">
        <v>0</v>
      </c>
      <c r="M47" s="3">
        <f t="shared" si="0"/>
        <v>0</v>
      </c>
      <c r="N47" s="41"/>
      <c r="P47" s="2" t="s">
        <v>411</v>
      </c>
      <c r="Q47" s="2" t="s">
        <v>414</v>
      </c>
      <c r="R47" s="40" t="s">
        <v>416</v>
      </c>
    </row>
    <row r="48" spans="1:18" x14ac:dyDescent="0.25">
      <c r="A48" s="41">
        <v>2025</v>
      </c>
      <c r="B48" s="2" t="s">
        <v>412</v>
      </c>
      <c r="C48" s="2" t="s">
        <v>415</v>
      </c>
      <c r="D48" s="2">
        <v>2000</v>
      </c>
      <c r="E48" s="2">
        <v>2700</v>
      </c>
      <c r="F48" s="42">
        <v>2750</v>
      </c>
      <c r="G48" s="44" t="str">
        <f>VLOOKUP(F48,Hoja1!$A$1:B521,2,FALSE)</f>
        <v>BLANCS Y OTRS PRODU TEXTILES EXC PRENDAS DE VESTIR</v>
      </c>
      <c r="H48" s="3">
        <v>5000</v>
      </c>
      <c r="I48" s="3">
        <v>0</v>
      </c>
      <c r="J48" s="3">
        <v>0</v>
      </c>
      <c r="K48" s="3">
        <v>0</v>
      </c>
      <c r="L48" s="3">
        <v>0</v>
      </c>
      <c r="M48" s="3">
        <f t="shared" si="0"/>
        <v>0</v>
      </c>
      <c r="N48" s="41"/>
      <c r="P48" s="2" t="s">
        <v>411</v>
      </c>
      <c r="Q48" s="2" t="s">
        <v>414</v>
      </c>
      <c r="R48" s="40" t="s">
        <v>416</v>
      </c>
    </row>
    <row r="49" spans="1:18" x14ac:dyDescent="0.25">
      <c r="A49" s="41">
        <v>2025</v>
      </c>
      <c r="B49" s="2" t="s">
        <v>412</v>
      </c>
      <c r="C49" s="2" t="s">
        <v>415</v>
      </c>
      <c r="D49" s="2">
        <v>2000</v>
      </c>
      <c r="E49" s="2">
        <v>2700</v>
      </c>
      <c r="F49" s="42">
        <v>2820</v>
      </c>
      <c r="G49" s="44" t="str">
        <f>VLOOKUP(F49,Hoja1!$A$1:B522,2,FALSE)</f>
        <v>MATERIALES DE SEGURIDAD PUBLICA</v>
      </c>
      <c r="H49" s="3">
        <v>108000</v>
      </c>
      <c r="I49" s="3">
        <v>102656</v>
      </c>
      <c r="J49" s="3">
        <v>100344</v>
      </c>
      <c r="K49" s="3">
        <v>0</v>
      </c>
      <c r="L49" s="3">
        <v>7656</v>
      </c>
      <c r="M49" s="3">
        <f t="shared" si="0"/>
        <v>7656</v>
      </c>
      <c r="N49" s="41" t="s">
        <v>413</v>
      </c>
      <c r="P49" s="2" t="s">
        <v>411</v>
      </c>
      <c r="Q49" s="2" t="s">
        <v>414</v>
      </c>
      <c r="R49" s="40" t="s">
        <v>416</v>
      </c>
    </row>
    <row r="50" spans="1:18" x14ac:dyDescent="0.25">
      <c r="A50" s="41">
        <v>2025</v>
      </c>
      <c r="B50" s="2" t="s">
        <v>412</v>
      </c>
      <c r="C50" s="2" t="s">
        <v>415</v>
      </c>
      <c r="D50" s="2">
        <v>2000</v>
      </c>
      <c r="E50" s="2">
        <v>2700</v>
      </c>
      <c r="F50" s="42">
        <v>2910</v>
      </c>
      <c r="G50" s="44" t="str">
        <f>VLOOKUP(F50,Hoja1!$A$1:B523,2,FALSE)</f>
        <v>HERRAMIENTAS MENORES</v>
      </c>
      <c r="H50" s="3">
        <v>140000</v>
      </c>
      <c r="I50" s="3">
        <v>187081</v>
      </c>
      <c r="J50" s="3">
        <v>63713.5</v>
      </c>
      <c r="K50" s="3">
        <v>0</v>
      </c>
      <c r="L50" s="3">
        <v>107533.5</v>
      </c>
      <c r="M50" s="3">
        <f t="shared" si="0"/>
        <v>107533.5</v>
      </c>
      <c r="N50" s="41" t="s">
        <v>413</v>
      </c>
      <c r="P50" s="2" t="s">
        <v>411</v>
      </c>
      <c r="Q50" s="2" t="s">
        <v>414</v>
      </c>
      <c r="R50" s="40" t="s">
        <v>416</v>
      </c>
    </row>
    <row r="51" spans="1:18" x14ac:dyDescent="0.25">
      <c r="A51" s="41">
        <v>2025</v>
      </c>
      <c r="B51" s="2" t="s">
        <v>412</v>
      </c>
      <c r="C51" s="2" t="s">
        <v>415</v>
      </c>
      <c r="D51" s="2">
        <v>2000</v>
      </c>
      <c r="E51" s="2">
        <v>2800</v>
      </c>
      <c r="F51" s="42">
        <v>2920</v>
      </c>
      <c r="G51" s="44" t="str">
        <f>VLOOKUP(F51,Hoja1!$A$1:B524,2,FALSE)</f>
        <v>REFACCIONES Y ACCESORIOS MENORES DE EDIFICIOS</v>
      </c>
      <c r="H51" s="3">
        <v>29000</v>
      </c>
      <c r="I51" s="3">
        <v>16200</v>
      </c>
      <c r="J51" s="3">
        <v>17103</v>
      </c>
      <c r="K51" s="3">
        <v>0</v>
      </c>
      <c r="L51" s="3">
        <v>2597</v>
      </c>
      <c r="M51" s="3">
        <f t="shared" si="0"/>
        <v>2597</v>
      </c>
      <c r="N51" s="41" t="s">
        <v>413</v>
      </c>
      <c r="P51" s="2" t="s">
        <v>411</v>
      </c>
      <c r="Q51" s="2" t="s">
        <v>414</v>
      </c>
      <c r="R51" s="40" t="s">
        <v>416</v>
      </c>
    </row>
    <row r="52" spans="1:18" x14ac:dyDescent="0.25">
      <c r="A52" s="41">
        <v>2025</v>
      </c>
      <c r="B52" s="2" t="s">
        <v>412</v>
      </c>
      <c r="C52" s="2" t="s">
        <v>415</v>
      </c>
      <c r="D52" s="2">
        <v>2000</v>
      </c>
      <c r="E52" s="2">
        <v>2900</v>
      </c>
      <c r="F52" s="42">
        <v>2940</v>
      </c>
      <c r="G52" s="44" t="str">
        <f>VLOOKUP(F52,Hoja1!$A$1:B525,2,FALSE)</f>
        <v>REF Y ACC MENRS DE MOB Y EQ DE COM Y TEC DE LA INF</v>
      </c>
      <c r="H52" s="3">
        <v>32000</v>
      </c>
      <c r="I52" s="3">
        <v>42852</v>
      </c>
      <c r="J52" s="3">
        <v>41834.800000000003</v>
      </c>
      <c r="K52" s="3">
        <v>0</v>
      </c>
      <c r="L52" s="3">
        <v>1737.2</v>
      </c>
      <c r="M52" s="3">
        <f t="shared" si="0"/>
        <v>1737.2</v>
      </c>
      <c r="N52" s="41"/>
      <c r="P52" s="2" t="s">
        <v>411</v>
      </c>
      <c r="Q52" s="2" t="s">
        <v>414</v>
      </c>
      <c r="R52" s="40" t="s">
        <v>416</v>
      </c>
    </row>
    <row r="53" spans="1:18" x14ac:dyDescent="0.25">
      <c r="A53" s="41">
        <v>2025</v>
      </c>
      <c r="B53" s="2" t="s">
        <v>412</v>
      </c>
      <c r="C53" s="2" t="s">
        <v>415</v>
      </c>
      <c r="D53" s="2">
        <v>2000</v>
      </c>
      <c r="E53" s="2">
        <v>2900</v>
      </c>
      <c r="F53" s="42">
        <v>2960</v>
      </c>
      <c r="G53" s="44" t="str">
        <f>VLOOKUP(F53,Hoja1!$A$1:B526,2,FALSE)</f>
        <v>REF Y ACCESORIOS MENORES DE EQUIPO DE TRANSPORTE</v>
      </c>
      <c r="H53" s="3">
        <v>1038500</v>
      </c>
      <c r="I53" s="3">
        <v>1537500</v>
      </c>
      <c r="J53" s="3">
        <v>595516.66</v>
      </c>
      <c r="K53" s="3">
        <v>174</v>
      </c>
      <c r="L53" s="3">
        <v>566309.34</v>
      </c>
      <c r="M53" s="3">
        <f t="shared" si="0"/>
        <v>566135.34</v>
      </c>
      <c r="N53" s="41"/>
      <c r="P53" s="2" t="s">
        <v>411</v>
      </c>
      <c r="Q53" s="2" t="s">
        <v>414</v>
      </c>
      <c r="R53" s="40" t="s">
        <v>416</v>
      </c>
    </row>
    <row r="54" spans="1:18" x14ac:dyDescent="0.25">
      <c r="A54" s="41">
        <v>2025</v>
      </c>
      <c r="B54" s="2" t="s">
        <v>412</v>
      </c>
      <c r="C54" s="2" t="s">
        <v>415</v>
      </c>
      <c r="D54" s="2">
        <v>2000</v>
      </c>
      <c r="E54" s="2">
        <v>2900</v>
      </c>
      <c r="F54" s="42">
        <v>2970</v>
      </c>
      <c r="G54" s="44" t="str">
        <f>VLOOKUP(F54,Hoja1!$A$1:B527,2,FALSE)</f>
        <v>REF Y ACC MENORES DE EQUIPO DE DEFENSA Y SEGURIDAD</v>
      </c>
      <c r="H54" s="3">
        <v>10000</v>
      </c>
      <c r="I54" s="3">
        <v>0</v>
      </c>
      <c r="J54" s="3">
        <v>0</v>
      </c>
      <c r="K54" s="3">
        <v>0</v>
      </c>
      <c r="L54" s="3">
        <v>0</v>
      </c>
      <c r="M54" s="3">
        <f t="shared" si="0"/>
        <v>0</v>
      </c>
      <c r="N54" s="41"/>
      <c r="P54" s="2" t="s">
        <v>411</v>
      </c>
      <c r="Q54" s="2" t="s">
        <v>414</v>
      </c>
      <c r="R54" s="40" t="s">
        <v>416</v>
      </c>
    </row>
    <row r="55" spans="1:18" x14ac:dyDescent="0.25">
      <c r="A55" s="41">
        <v>2025</v>
      </c>
      <c r="B55" s="2" t="s">
        <v>412</v>
      </c>
      <c r="C55" s="2" t="s">
        <v>415</v>
      </c>
      <c r="D55" s="2">
        <v>2000</v>
      </c>
      <c r="E55" s="2">
        <v>2900</v>
      </c>
      <c r="F55" s="42">
        <v>2980</v>
      </c>
      <c r="G55" s="44" t="str">
        <f>VLOOKUP(F55,Hoja1!$A$1:B528,2,FALSE)</f>
        <v>REF Y ACC MENORES DE MAQUINARIA Y OTROS EQUIPOS</v>
      </c>
      <c r="H55" s="3">
        <v>195000</v>
      </c>
      <c r="I55" s="3">
        <v>174000</v>
      </c>
      <c r="J55" s="3">
        <v>179431.47</v>
      </c>
      <c r="K55" s="3">
        <v>0</v>
      </c>
      <c r="L55" s="3">
        <v>50606.01</v>
      </c>
      <c r="M55" s="3">
        <f t="shared" si="0"/>
        <v>50606.01</v>
      </c>
      <c r="N55" s="41" t="s">
        <v>413</v>
      </c>
      <c r="P55" s="2" t="s">
        <v>411</v>
      </c>
      <c r="Q55" s="2" t="s">
        <v>414</v>
      </c>
      <c r="R55" s="40" t="s">
        <v>416</v>
      </c>
    </row>
    <row r="56" spans="1:18" x14ac:dyDescent="0.25">
      <c r="A56" s="41">
        <v>2025</v>
      </c>
      <c r="B56" s="2" t="s">
        <v>412</v>
      </c>
      <c r="C56" s="2" t="s">
        <v>415</v>
      </c>
      <c r="D56" s="2">
        <v>2000</v>
      </c>
      <c r="E56" s="2">
        <v>2900</v>
      </c>
      <c r="F56" s="42">
        <v>2990</v>
      </c>
      <c r="G56" s="44" t="str">
        <f>VLOOKUP(F56,Hoja1!$A$1:B529,2,FALSE)</f>
        <v>REF Y ACCESORIOS MENORES OTROS BIENES MUEBLES</v>
      </c>
      <c r="H56" s="3">
        <v>5000</v>
      </c>
      <c r="I56" s="3">
        <v>0</v>
      </c>
      <c r="J56" s="3">
        <v>0</v>
      </c>
      <c r="K56" s="3">
        <v>0</v>
      </c>
      <c r="L56" s="3">
        <v>0</v>
      </c>
      <c r="M56" s="3">
        <f t="shared" si="0"/>
        <v>0</v>
      </c>
      <c r="N56" s="41"/>
      <c r="P56" s="2" t="s">
        <v>411</v>
      </c>
      <c r="Q56" s="2" t="s">
        <v>414</v>
      </c>
      <c r="R56" s="40" t="s">
        <v>416</v>
      </c>
    </row>
    <row r="57" spans="1:18" x14ac:dyDescent="0.25">
      <c r="A57" s="41">
        <v>2025</v>
      </c>
      <c r="B57" s="2" t="s">
        <v>412</v>
      </c>
      <c r="C57" s="2" t="s">
        <v>415</v>
      </c>
      <c r="D57" s="2">
        <v>2000</v>
      </c>
      <c r="E57" s="2">
        <v>2900</v>
      </c>
      <c r="F57" s="42">
        <v>3110</v>
      </c>
      <c r="G57" s="44" t="str">
        <f>VLOOKUP(F57,Hoja1!$A$1:B530,2,FALSE)</f>
        <v>ENERGIA ELECTRICA</v>
      </c>
      <c r="H57" s="3">
        <v>23612952</v>
      </c>
      <c r="I57" s="3">
        <v>19659723.579999998</v>
      </c>
      <c r="J57" s="3">
        <v>10094511.66</v>
      </c>
      <c r="K57" s="3">
        <v>0</v>
      </c>
      <c r="L57" s="3">
        <v>13453325</v>
      </c>
      <c r="M57" s="3">
        <f t="shared" si="0"/>
        <v>13453325</v>
      </c>
      <c r="N57" s="41" t="s">
        <v>413</v>
      </c>
      <c r="P57" s="2" t="s">
        <v>411</v>
      </c>
      <c r="Q57" s="2" t="s">
        <v>414</v>
      </c>
      <c r="R57" s="40" t="s">
        <v>416</v>
      </c>
    </row>
    <row r="58" spans="1:18" x14ac:dyDescent="0.25">
      <c r="A58" s="41">
        <v>2025</v>
      </c>
      <c r="B58" s="2" t="s">
        <v>412</v>
      </c>
      <c r="C58" s="2" t="s">
        <v>415</v>
      </c>
      <c r="D58" s="2">
        <v>2000</v>
      </c>
      <c r="E58" s="2">
        <v>2900</v>
      </c>
      <c r="F58" s="42">
        <v>3120</v>
      </c>
      <c r="G58" s="44" t="str">
        <f>VLOOKUP(F58,Hoja1!$A$1:B531,2,FALSE)</f>
        <v>GAS</v>
      </c>
      <c r="H58" s="3">
        <v>3872</v>
      </c>
      <c r="I58" s="3">
        <v>3872</v>
      </c>
      <c r="J58" s="3">
        <v>2512.38</v>
      </c>
      <c r="K58" s="3">
        <v>0</v>
      </c>
      <c r="L58" s="3">
        <v>759.62</v>
      </c>
      <c r="M58" s="3">
        <f t="shared" si="0"/>
        <v>759.62</v>
      </c>
      <c r="N58" s="41" t="s">
        <v>413</v>
      </c>
      <c r="P58" s="2" t="s">
        <v>411</v>
      </c>
      <c r="Q58" s="2" t="s">
        <v>414</v>
      </c>
      <c r="R58" s="40" t="s">
        <v>416</v>
      </c>
    </row>
    <row r="59" spans="1:18" x14ac:dyDescent="0.25">
      <c r="A59" s="41">
        <v>2025</v>
      </c>
      <c r="B59" s="2" t="s">
        <v>412</v>
      </c>
      <c r="C59" s="2" t="s">
        <v>415</v>
      </c>
      <c r="D59" s="2">
        <v>3000</v>
      </c>
      <c r="E59" s="2">
        <v>3100</v>
      </c>
      <c r="F59" s="42">
        <v>3130</v>
      </c>
      <c r="G59" s="44" t="str">
        <f>VLOOKUP(F59,Hoja1!$A$1:B532,2,FALSE)</f>
        <v>AGUA</v>
      </c>
      <c r="H59" s="3">
        <v>345200</v>
      </c>
      <c r="I59" s="3">
        <v>427621.7</v>
      </c>
      <c r="J59" s="3">
        <v>134632.70000000001</v>
      </c>
      <c r="K59" s="3">
        <v>0</v>
      </c>
      <c r="L59" s="3">
        <v>258489</v>
      </c>
      <c r="M59" s="3">
        <f t="shared" si="0"/>
        <v>258489</v>
      </c>
      <c r="N59" s="41" t="s">
        <v>413</v>
      </c>
      <c r="P59" s="2" t="s">
        <v>411</v>
      </c>
      <c r="Q59" s="2" t="s">
        <v>414</v>
      </c>
      <c r="R59" s="40" t="s">
        <v>416</v>
      </c>
    </row>
    <row r="60" spans="1:18" x14ac:dyDescent="0.25">
      <c r="A60" s="41">
        <v>2025</v>
      </c>
      <c r="B60" s="2" t="s">
        <v>412</v>
      </c>
      <c r="C60" s="2" t="s">
        <v>415</v>
      </c>
      <c r="D60" s="2">
        <v>3000</v>
      </c>
      <c r="E60" s="2">
        <v>3100</v>
      </c>
      <c r="F60" s="42">
        <v>3140</v>
      </c>
      <c r="G60" s="44" t="str">
        <f>VLOOKUP(F60,Hoja1!$A$1:B533,2,FALSE)</f>
        <v>TELEFONIA TRADICIONAL</v>
      </c>
      <c r="H60" s="3">
        <v>222128</v>
      </c>
      <c r="I60" s="3">
        <v>220028</v>
      </c>
      <c r="J60" s="3">
        <v>72291.55</v>
      </c>
      <c r="K60" s="3">
        <v>0</v>
      </c>
      <c r="L60" s="3">
        <v>149036.45000000001</v>
      </c>
      <c r="M60" s="3">
        <f t="shared" si="0"/>
        <v>149036.45000000001</v>
      </c>
      <c r="N60" s="41"/>
      <c r="P60" s="2" t="s">
        <v>411</v>
      </c>
      <c r="Q60" s="2" t="s">
        <v>414</v>
      </c>
      <c r="R60" s="40" t="s">
        <v>416</v>
      </c>
    </row>
    <row r="61" spans="1:18" x14ac:dyDescent="0.25">
      <c r="A61" s="41">
        <v>2025</v>
      </c>
      <c r="B61" s="2" t="s">
        <v>412</v>
      </c>
      <c r="C61" s="2" t="s">
        <v>415</v>
      </c>
      <c r="D61" s="2">
        <v>3000</v>
      </c>
      <c r="E61" s="2">
        <v>3100</v>
      </c>
      <c r="F61" s="42">
        <v>3170</v>
      </c>
      <c r="G61" s="44" t="str">
        <f>VLOOKUP(F61,Hoja1!$A$1:B534,2,FALSE)</f>
        <v>SERV DE ACCESO DE INTERNET, REDES Y PROCES DE INFO</v>
      </c>
      <c r="H61" s="3">
        <v>3500</v>
      </c>
      <c r="I61" s="3">
        <v>64500</v>
      </c>
      <c r="J61" s="3">
        <v>27900</v>
      </c>
      <c r="K61" s="3">
        <v>0</v>
      </c>
      <c r="L61" s="3">
        <v>36600</v>
      </c>
      <c r="M61" s="3">
        <f t="shared" si="0"/>
        <v>36600</v>
      </c>
      <c r="N61" s="41" t="s">
        <v>413</v>
      </c>
      <c r="P61" s="2" t="s">
        <v>411</v>
      </c>
      <c r="Q61" s="2" t="s">
        <v>414</v>
      </c>
      <c r="R61" s="40" t="s">
        <v>416</v>
      </c>
    </row>
    <row r="62" spans="1:18" x14ac:dyDescent="0.25">
      <c r="A62" s="41">
        <v>2025</v>
      </c>
      <c r="B62" s="2" t="s">
        <v>412</v>
      </c>
      <c r="C62" s="2" t="s">
        <v>415</v>
      </c>
      <c r="D62" s="2">
        <v>3000</v>
      </c>
      <c r="E62" s="2">
        <v>3100</v>
      </c>
      <c r="F62" s="42">
        <v>3180</v>
      </c>
      <c r="G62" s="44" t="str">
        <f>VLOOKUP(F62,Hoja1!$A$1:B535,2,FALSE)</f>
        <v>SERVICIOS POSTALES Y TELEGRAFICOS</v>
      </c>
      <c r="H62" s="3">
        <v>4500</v>
      </c>
      <c r="I62" s="3">
        <v>4000</v>
      </c>
      <c r="J62" s="3">
        <v>700</v>
      </c>
      <c r="K62" s="3">
        <v>0</v>
      </c>
      <c r="L62" s="3">
        <v>800</v>
      </c>
      <c r="M62" s="3">
        <f t="shared" si="0"/>
        <v>800</v>
      </c>
      <c r="N62" s="41"/>
      <c r="P62" s="2" t="s">
        <v>411</v>
      </c>
      <c r="Q62" s="2" t="s">
        <v>414</v>
      </c>
      <c r="R62" s="40" t="s">
        <v>416</v>
      </c>
    </row>
    <row r="63" spans="1:18" x14ac:dyDescent="0.25">
      <c r="A63" s="41">
        <v>2025</v>
      </c>
      <c r="B63" s="2" t="s">
        <v>412</v>
      </c>
      <c r="C63" s="2" t="s">
        <v>415</v>
      </c>
      <c r="D63" s="2">
        <v>3000</v>
      </c>
      <c r="E63" s="2">
        <v>3100</v>
      </c>
      <c r="F63" s="42">
        <v>3220</v>
      </c>
      <c r="G63" s="44" t="str">
        <f>VLOOKUP(F63,Hoja1!$A$1:B536,2,FALSE)</f>
        <v>ARRENDAMIENTO DE EDIFICIOS</v>
      </c>
      <c r="H63" s="3">
        <v>308000</v>
      </c>
      <c r="I63" s="3">
        <v>295701.2</v>
      </c>
      <c r="J63" s="3">
        <v>71500</v>
      </c>
      <c r="K63" s="3">
        <v>0</v>
      </c>
      <c r="L63" s="3">
        <v>224201.2</v>
      </c>
      <c r="M63" s="3">
        <f t="shared" si="0"/>
        <v>224201.2</v>
      </c>
      <c r="N63" s="41" t="s">
        <v>413</v>
      </c>
      <c r="P63" s="2" t="s">
        <v>411</v>
      </c>
      <c r="Q63" s="2" t="s">
        <v>414</v>
      </c>
      <c r="R63" s="40" t="s">
        <v>416</v>
      </c>
    </row>
    <row r="64" spans="1:18" x14ac:dyDescent="0.25">
      <c r="A64" s="41">
        <v>2025</v>
      </c>
      <c r="B64" s="2" t="s">
        <v>412</v>
      </c>
      <c r="C64" s="2" t="s">
        <v>415</v>
      </c>
      <c r="D64" s="2">
        <v>3000</v>
      </c>
      <c r="E64" s="2">
        <v>3100</v>
      </c>
      <c r="F64" s="42">
        <v>3250</v>
      </c>
      <c r="G64" s="44" t="str">
        <f>VLOOKUP(F64,Hoja1!$A$1:B537,2,FALSE)</f>
        <v>ARRENDAMIENTO DE EQUIPO DE TRANSPORTE</v>
      </c>
      <c r="H64" s="3">
        <v>15000</v>
      </c>
      <c r="I64" s="3">
        <v>15000</v>
      </c>
      <c r="J64" s="3">
        <v>15000</v>
      </c>
      <c r="K64" s="3">
        <v>0</v>
      </c>
      <c r="L64" s="3">
        <v>0</v>
      </c>
      <c r="M64" s="3">
        <f t="shared" si="0"/>
        <v>0</v>
      </c>
      <c r="N64" s="41" t="s">
        <v>413</v>
      </c>
      <c r="P64" s="2" t="s">
        <v>411</v>
      </c>
      <c r="Q64" s="2" t="s">
        <v>414</v>
      </c>
      <c r="R64" s="40" t="s">
        <v>416</v>
      </c>
    </row>
    <row r="65" spans="1:18" x14ac:dyDescent="0.25">
      <c r="A65" s="41">
        <v>2025</v>
      </c>
      <c r="B65" s="2" t="s">
        <v>412</v>
      </c>
      <c r="C65" s="2" t="s">
        <v>415</v>
      </c>
      <c r="D65" s="2">
        <v>3000</v>
      </c>
      <c r="E65" s="2">
        <v>3200</v>
      </c>
      <c r="F65" s="42">
        <v>3260</v>
      </c>
      <c r="G65" s="44" t="str">
        <f>VLOOKUP(F65,Hoja1!$A$1:B538,2,FALSE)</f>
        <v>ARREND DE MAQUINARIA, OTROS EQUIPOS Y HERRAMIENTAS</v>
      </c>
      <c r="H65" s="3">
        <v>0</v>
      </c>
      <c r="I65" s="3">
        <v>1723500</v>
      </c>
      <c r="J65" s="3">
        <v>276014</v>
      </c>
      <c r="K65" s="3">
        <v>0</v>
      </c>
      <c r="L65" s="3">
        <v>247486</v>
      </c>
      <c r="M65" s="3">
        <f t="shared" si="0"/>
        <v>247486</v>
      </c>
      <c r="N65" s="41"/>
      <c r="P65" s="2" t="s">
        <v>411</v>
      </c>
      <c r="Q65" s="2" t="s">
        <v>414</v>
      </c>
      <c r="R65" s="40" t="s">
        <v>416</v>
      </c>
    </row>
    <row r="66" spans="1:18" x14ac:dyDescent="0.25">
      <c r="A66" s="41">
        <v>2025</v>
      </c>
      <c r="B66" s="2" t="s">
        <v>412</v>
      </c>
      <c r="C66" s="2" t="s">
        <v>415</v>
      </c>
      <c r="D66" s="2">
        <v>3000</v>
      </c>
      <c r="E66" s="2">
        <v>3200</v>
      </c>
      <c r="F66" s="42">
        <v>3270</v>
      </c>
      <c r="G66" s="44" t="str">
        <f>VLOOKUP(F66,Hoja1!$A$1:B539,2,FALSE)</f>
        <v>ARRENDAMIENTO DE ACTIVOS INTANGIBLES</v>
      </c>
      <c r="H66" s="3">
        <v>0</v>
      </c>
      <c r="I66" s="3">
        <v>179909.47</v>
      </c>
      <c r="J66" s="3">
        <v>179909.47</v>
      </c>
      <c r="K66" s="3">
        <v>0</v>
      </c>
      <c r="L66" s="3">
        <v>0</v>
      </c>
      <c r="M66" s="3">
        <f t="shared" si="0"/>
        <v>0</v>
      </c>
      <c r="N66" s="41" t="s">
        <v>413</v>
      </c>
      <c r="P66" s="2" t="s">
        <v>411</v>
      </c>
      <c r="Q66" s="2" t="s">
        <v>414</v>
      </c>
      <c r="R66" s="40" t="s">
        <v>416</v>
      </c>
    </row>
    <row r="67" spans="1:18" x14ac:dyDescent="0.25">
      <c r="A67" s="41">
        <v>2025</v>
      </c>
      <c r="B67" s="2" t="s">
        <v>412</v>
      </c>
      <c r="C67" s="2" t="s">
        <v>415</v>
      </c>
      <c r="D67" s="2">
        <v>3000</v>
      </c>
      <c r="E67" s="2">
        <v>3200</v>
      </c>
      <c r="F67" s="42">
        <v>3310</v>
      </c>
      <c r="G67" s="44" t="str">
        <f>VLOOKUP(F67,Hoja1!$A$1:B540,2,FALSE)</f>
        <v>SERV LEGALES, DE CONTAB, AUDITORIA Y RELACIONADOS</v>
      </c>
      <c r="H67" s="3">
        <v>667600</v>
      </c>
      <c r="I67" s="3">
        <v>702962.36</v>
      </c>
      <c r="J67" s="3">
        <v>178496.44</v>
      </c>
      <c r="K67" s="3">
        <v>0</v>
      </c>
      <c r="L67" s="3">
        <v>524465.92000000004</v>
      </c>
      <c r="M67" s="3">
        <f t="shared" si="0"/>
        <v>524465.92000000004</v>
      </c>
      <c r="N67" s="41" t="s">
        <v>413</v>
      </c>
      <c r="P67" s="2" t="s">
        <v>411</v>
      </c>
      <c r="Q67" s="2" t="s">
        <v>414</v>
      </c>
      <c r="R67" s="40" t="s">
        <v>416</v>
      </c>
    </row>
    <row r="68" spans="1:18" x14ac:dyDescent="0.25">
      <c r="A68" s="41">
        <v>2025</v>
      </c>
      <c r="B68" s="2" t="s">
        <v>412</v>
      </c>
      <c r="C68" s="2" t="s">
        <v>415</v>
      </c>
      <c r="D68" s="2">
        <v>3000</v>
      </c>
      <c r="E68" s="2">
        <v>3200</v>
      </c>
      <c r="F68" s="42">
        <v>3320</v>
      </c>
      <c r="G68" s="44" t="str">
        <f>VLOOKUP(F68,Hoja1!$A$1:B541,2,FALSE)</f>
        <v>SERV DE DISEÑO, ARQ, ING Y ACTIVIDADS RELACIONADAS</v>
      </c>
      <c r="H68" s="3">
        <v>195000</v>
      </c>
      <c r="I68" s="3">
        <v>348520</v>
      </c>
      <c r="J68" s="3">
        <v>145060</v>
      </c>
      <c r="K68" s="3">
        <v>0</v>
      </c>
      <c r="L68" s="3">
        <v>24940</v>
      </c>
      <c r="M68" s="3">
        <f t="shared" si="0"/>
        <v>24940</v>
      </c>
      <c r="N68" s="41"/>
      <c r="P68" s="2" t="s">
        <v>411</v>
      </c>
      <c r="Q68" s="2" t="s">
        <v>414</v>
      </c>
      <c r="R68" s="40" t="s">
        <v>416</v>
      </c>
    </row>
    <row r="69" spans="1:18" x14ac:dyDescent="0.25">
      <c r="A69" s="41">
        <v>2025</v>
      </c>
      <c r="B69" s="2" t="s">
        <v>412</v>
      </c>
      <c r="C69" s="2" t="s">
        <v>415</v>
      </c>
      <c r="D69" s="2">
        <v>3000</v>
      </c>
      <c r="E69" s="2">
        <v>3300</v>
      </c>
      <c r="F69" s="42">
        <v>3330</v>
      </c>
      <c r="G69" s="44" t="str">
        <f>VLOOKUP(F69,Hoja1!$A$1:B542,2,FALSE)</f>
        <v>SERV DE CONSUL ADMIN PROC TEC Y EN TECNO DE LA INF</v>
      </c>
      <c r="H69" s="3">
        <v>177678</v>
      </c>
      <c r="I69" s="3">
        <v>1104678</v>
      </c>
      <c r="J69" s="3">
        <v>993528</v>
      </c>
      <c r="K69" s="3">
        <v>0</v>
      </c>
      <c r="L69" s="3">
        <v>109150</v>
      </c>
      <c r="M69" s="3">
        <f t="shared" si="0"/>
        <v>109150</v>
      </c>
      <c r="N69" s="41" t="s">
        <v>413</v>
      </c>
      <c r="P69" s="2" t="s">
        <v>411</v>
      </c>
      <c r="Q69" s="2" t="s">
        <v>414</v>
      </c>
      <c r="R69" s="40" t="s">
        <v>416</v>
      </c>
    </row>
    <row r="70" spans="1:18" x14ac:dyDescent="0.25">
      <c r="A70" s="41">
        <v>2025</v>
      </c>
      <c r="B70" s="2" t="s">
        <v>412</v>
      </c>
      <c r="C70" s="2" t="s">
        <v>415</v>
      </c>
      <c r="D70" s="2">
        <v>3000</v>
      </c>
      <c r="E70" s="2">
        <v>3300</v>
      </c>
      <c r="F70" s="42">
        <v>3340</v>
      </c>
      <c r="G70" s="44" t="str">
        <f>VLOOKUP(F70,Hoja1!$A$1:B543,2,FALSE)</f>
        <v xml:space="preserve">SERVICIOS DE CAPACITACION </v>
      </c>
      <c r="H70" s="3">
        <v>40000</v>
      </c>
      <c r="I70" s="3">
        <v>20000</v>
      </c>
      <c r="J70" s="3">
        <v>0</v>
      </c>
      <c r="K70" s="3">
        <v>0</v>
      </c>
      <c r="L70" s="3">
        <v>0</v>
      </c>
      <c r="M70" s="3">
        <f t="shared" si="0"/>
        <v>0</v>
      </c>
      <c r="N70" s="41"/>
      <c r="P70" s="2" t="s">
        <v>411</v>
      </c>
      <c r="Q70" s="2" t="s">
        <v>414</v>
      </c>
      <c r="R70" s="40" t="s">
        <v>416</v>
      </c>
    </row>
    <row r="71" spans="1:18" x14ac:dyDescent="0.25">
      <c r="A71" s="41">
        <v>2025</v>
      </c>
      <c r="B71" s="2" t="s">
        <v>412</v>
      </c>
      <c r="C71" s="2" t="s">
        <v>415</v>
      </c>
      <c r="D71" s="2">
        <v>3000</v>
      </c>
      <c r="E71" s="2">
        <v>3300</v>
      </c>
      <c r="F71" s="42">
        <v>3350</v>
      </c>
      <c r="G71" s="44" t="str">
        <f>VLOOKUP(F71,Hoja1!$A$1:B544,2,FALSE)</f>
        <v>SERVICIOS DE INVESTIGACION CIENTIFICA Y DESARROLLO</v>
      </c>
      <c r="H71" s="3">
        <v>127000</v>
      </c>
      <c r="I71" s="3">
        <v>318444</v>
      </c>
      <c r="J71" s="3">
        <v>110000</v>
      </c>
      <c r="K71" s="3">
        <v>0</v>
      </c>
      <c r="L71" s="3">
        <v>70644</v>
      </c>
      <c r="M71" s="3">
        <f t="shared" si="0"/>
        <v>70644</v>
      </c>
      <c r="N71" s="41" t="s">
        <v>413</v>
      </c>
      <c r="P71" s="2" t="s">
        <v>411</v>
      </c>
      <c r="Q71" s="2" t="s">
        <v>414</v>
      </c>
      <c r="R71" s="40" t="s">
        <v>416</v>
      </c>
    </row>
    <row r="72" spans="1:18" x14ac:dyDescent="0.25">
      <c r="A72" s="41">
        <v>2025</v>
      </c>
      <c r="B72" s="2" t="s">
        <v>412</v>
      </c>
      <c r="C72" s="2" t="s">
        <v>415</v>
      </c>
      <c r="D72" s="2">
        <v>3000</v>
      </c>
      <c r="E72" s="2">
        <v>3300</v>
      </c>
      <c r="F72" s="42">
        <v>3360</v>
      </c>
      <c r="G72" s="44" t="str">
        <f>VLOOKUP(F72,Hoja1!$A$1:B545,2,FALSE)</f>
        <v>SERV DE APOYO ADMIN TRADUCC FOTOCOPIAD E IMPRESION</v>
      </c>
      <c r="H72" s="3">
        <v>186000</v>
      </c>
      <c r="I72" s="3">
        <v>171500</v>
      </c>
      <c r="J72" s="3">
        <v>82648.600000000006</v>
      </c>
      <c r="K72" s="3">
        <v>0</v>
      </c>
      <c r="L72" s="3">
        <v>30351.4</v>
      </c>
      <c r="M72" s="3">
        <f t="shared" ref="M72:M118" si="1">L72-K72</f>
        <v>30351.4</v>
      </c>
      <c r="N72" s="41" t="s">
        <v>413</v>
      </c>
      <c r="P72" s="2" t="s">
        <v>411</v>
      </c>
      <c r="Q72" s="2" t="s">
        <v>414</v>
      </c>
      <c r="R72" s="40" t="s">
        <v>416</v>
      </c>
    </row>
    <row r="73" spans="1:18" x14ac:dyDescent="0.25">
      <c r="A73" s="41">
        <v>2025</v>
      </c>
      <c r="B73" s="2" t="s">
        <v>412</v>
      </c>
      <c r="C73" s="2" t="s">
        <v>415</v>
      </c>
      <c r="D73" s="2">
        <v>3000</v>
      </c>
      <c r="E73" s="2">
        <v>3300</v>
      </c>
      <c r="F73" s="42">
        <v>3390</v>
      </c>
      <c r="G73" s="44" t="str">
        <f>VLOOKUP(F73,Hoja1!$A$1:B546,2,FALSE)</f>
        <v>SERVICIOS PROFESIONALES, CIENTIF Y TECN INTEGRALES</v>
      </c>
      <c r="H73" s="3">
        <v>954000</v>
      </c>
      <c r="I73" s="3">
        <v>2295177.5</v>
      </c>
      <c r="J73" s="3">
        <v>244478.63</v>
      </c>
      <c r="K73" s="3">
        <v>0</v>
      </c>
      <c r="L73" s="3">
        <v>1043698.87</v>
      </c>
      <c r="M73" s="3">
        <f t="shared" si="1"/>
        <v>1043698.87</v>
      </c>
      <c r="N73" s="41"/>
      <c r="P73" s="2" t="s">
        <v>411</v>
      </c>
      <c r="Q73" s="2" t="s">
        <v>414</v>
      </c>
      <c r="R73" s="40" t="s">
        <v>416</v>
      </c>
    </row>
    <row r="74" spans="1:18" x14ac:dyDescent="0.25">
      <c r="A74" s="41">
        <v>2025</v>
      </c>
      <c r="B74" s="2" t="s">
        <v>412</v>
      </c>
      <c r="C74" s="2" t="s">
        <v>415</v>
      </c>
      <c r="D74" s="2">
        <v>3000</v>
      </c>
      <c r="E74" s="2">
        <v>3300</v>
      </c>
      <c r="F74" s="42">
        <v>3410</v>
      </c>
      <c r="G74" s="44" t="str">
        <f>VLOOKUP(F74,Hoja1!$A$1:B547,2,FALSE)</f>
        <v>SERVICIOS FINANCIEROS Y BANCARIOS</v>
      </c>
      <c r="H74" s="3">
        <v>51500</v>
      </c>
      <c r="I74" s="3">
        <v>98920.7</v>
      </c>
      <c r="J74" s="3">
        <v>19549.580000000002</v>
      </c>
      <c r="K74" s="3">
        <v>0</v>
      </c>
      <c r="L74" s="3">
        <v>56426.82</v>
      </c>
      <c r="M74" s="3">
        <f t="shared" si="1"/>
        <v>56426.82</v>
      </c>
      <c r="N74" s="41"/>
      <c r="P74" s="2" t="s">
        <v>411</v>
      </c>
      <c r="Q74" s="2" t="s">
        <v>414</v>
      </c>
      <c r="R74" s="40" t="s">
        <v>416</v>
      </c>
    </row>
    <row r="75" spans="1:18" x14ac:dyDescent="0.25">
      <c r="A75" s="41">
        <v>2025</v>
      </c>
      <c r="B75" s="2" t="s">
        <v>412</v>
      </c>
      <c r="C75" s="2" t="s">
        <v>415</v>
      </c>
      <c r="D75" s="2">
        <v>3000</v>
      </c>
      <c r="E75" s="2">
        <v>3300</v>
      </c>
      <c r="F75" s="42">
        <v>3420</v>
      </c>
      <c r="G75" s="44" t="str">
        <f>VLOOKUP(F75,Hoja1!$A$1:B548,2,FALSE)</f>
        <v>SERV DE COBRANZA, INVESTIGACION CREDITICIA Y SIMIL</v>
      </c>
      <c r="H75" s="3">
        <v>110000</v>
      </c>
      <c r="I75" s="3">
        <v>110000</v>
      </c>
      <c r="J75" s="3">
        <v>42983.6</v>
      </c>
      <c r="K75" s="3">
        <v>0</v>
      </c>
      <c r="L75" s="3">
        <v>67016.399999999994</v>
      </c>
      <c r="M75" s="3">
        <f t="shared" si="1"/>
        <v>67016.399999999994</v>
      </c>
      <c r="N75" s="41"/>
      <c r="P75" s="2" t="s">
        <v>411</v>
      </c>
      <c r="Q75" s="2" t="s">
        <v>414</v>
      </c>
      <c r="R75" s="40" t="s">
        <v>416</v>
      </c>
    </row>
    <row r="76" spans="1:18" x14ac:dyDescent="0.25">
      <c r="A76" s="41">
        <v>2025</v>
      </c>
      <c r="B76" s="2" t="s">
        <v>412</v>
      </c>
      <c r="C76" s="2" t="s">
        <v>415</v>
      </c>
      <c r="D76" s="2">
        <v>3000</v>
      </c>
      <c r="E76" s="2">
        <v>3400</v>
      </c>
      <c r="F76" s="42">
        <v>3450</v>
      </c>
      <c r="G76" s="44" t="str">
        <f>VLOOKUP(F76,Hoja1!$A$1:B549,2,FALSE)</f>
        <v>SEGURO DE BIENES PATRIMONIALES</v>
      </c>
      <c r="H76" s="3">
        <v>610000</v>
      </c>
      <c r="I76" s="3">
        <v>496220</v>
      </c>
      <c r="J76" s="3">
        <v>228207.38</v>
      </c>
      <c r="K76" s="3">
        <v>0</v>
      </c>
      <c r="L76" s="3">
        <v>381792.62</v>
      </c>
      <c r="M76" s="3">
        <f t="shared" si="1"/>
        <v>381792.62</v>
      </c>
      <c r="N76" s="43" t="s">
        <v>413</v>
      </c>
      <c r="P76" s="2" t="s">
        <v>411</v>
      </c>
      <c r="Q76" s="2" t="s">
        <v>414</v>
      </c>
      <c r="R76" s="40" t="s">
        <v>416</v>
      </c>
    </row>
    <row r="77" spans="1:18" x14ac:dyDescent="0.25">
      <c r="A77" s="41">
        <v>2025</v>
      </c>
      <c r="B77" s="2" t="s">
        <v>412</v>
      </c>
      <c r="C77" s="2" t="s">
        <v>415</v>
      </c>
      <c r="D77" s="2">
        <v>3000</v>
      </c>
      <c r="E77" s="2">
        <v>3400</v>
      </c>
      <c r="F77" s="42">
        <v>3470</v>
      </c>
      <c r="G77" s="44" t="str">
        <f>VLOOKUP(F77,Hoja1!$A$1:B550,2,FALSE)</f>
        <v>FLETES Y MANIOBRAS</v>
      </c>
      <c r="H77" s="3">
        <v>200000</v>
      </c>
      <c r="I77" s="3">
        <v>352400</v>
      </c>
      <c r="J77" s="3">
        <v>152620</v>
      </c>
      <c r="K77" s="3">
        <v>0</v>
      </c>
      <c r="L77" s="3">
        <v>139780</v>
      </c>
      <c r="M77" s="3">
        <f t="shared" si="1"/>
        <v>139780</v>
      </c>
      <c r="N77" s="41"/>
      <c r="P77" s="2" t="s">
        <v>411</v>
      </c>
      <c r="Q77" s="2" t="s">
        <v>414</v>
      </c>
      <c r="R77" s="40" t="s">
        <v>416</v>
      </c>
    </row>
    <row r="78" spans="1:18" x14ac:dyDescent="0.25">
      <c r="A78" s="41">
        <v>2025</v>
      </c>
      <c r="B78" s="2" t="s">
        <v>412</v>
      </c>
      <c r="C78" s="2" t="s">
        <v>415</v>
      </c>
      <c r="D78" s="2">
        <v>3000</v>
      </c>
      <c r="E78" s="2">
        <v>3400</v>
      </c>
      <c r="F78" s="42">
        <v>0.35099999999999998</v>
      </c>
      <c r="G78" s="44" t="e">
        <f>VLOOKUP(F78,Hoja1!$A$1:B551,2,FALSE)</f>
        <v>#N/A</v>
      </c>
      <c r="H78" s="3">
        <v>0</v>
      </c>
      <c r="I78" s="3">
        <v>27000</v>
      </c>
      <c r="J78" s="3">
        <v>435534.81</v>
      </c>
      <c r="K78" s="3">
        <v>0</v>
      </c>
      <c r="L78" s="3">
        <v>26965.19</v>
      </c>
      <c r="M78" s="3">
        <f t="shared" si="1"/>
        <v>26965.19</v>
      </c>
      <c r="N78" s="41" t="s">
        <v>413</v>
      </c>
      <c r="P78" s="2" t="s">
        <v>411</v>
      </c>
      <c r="Q78" s="2" t="s">
        <v>414</v>
      </c>
      <c r="R78" s="40" t="s">
        <v>416</v>
      </c>
    </row>
    <row r="79" spans="1:18" x14ac:dyDescent="0.25">
      <c r="A79" s="41">
        <v>2025</v>
      </c>
      <c r="B79" s="2" t="s">
        <v>412</v>
      </c>
      <c r="C79" s="2" t="s">
        <v>415</v>
      </c>
      <c r="D79" s="2">
        <v>3000</v>
      </c>
      <c r="E79" s="2">
        <v>3400</v>
      </c>
      <c r="F79" s="42">
        <v>3530</v>
      </c>
      <c r="G79" s="44" t="str">
        <f>VLOOKUP(F79,Hoja1!$A$1:B552,2,FALSE)</f>
        <v>INST REPAR Y MANT DE MOB Y EQ DE COM Y TEC DE LA I</v>
      </c>
      <c r="H79" s="3">
        <v>19500</v>
      </c>
      <c r="I79" s="3">
        <v>10928</v>
      </c>
      <c r="J79" s="3">
        <v>9500</v>
      </c>
      <c r="K79" s="3">
        <v>0</v>
      </c>
      <c r="L79" s="3">
        <v>0</v>
      </c>
      <c r="M79" s="3">
        <f t="shared" si="1"/>
        <v>0</v>
      </c>
      <c r="N79" s="41" t="s">
        <v>413</v>
      </c>
      <c r="P79" s="2" t="s">
        <v>411</v>
      </c>
      <c r="Q79" s="2" t="s">
        <v>414</v>
      </c>
      <c r="R79" s="40" t="s">
        <v>416</v>
      </c>
    </row>
    <row r="80" spans="1:18" x14ac:dyDescent="0.25">
      <c r="A80" s="41">
        <v>2025</v>
      </c>
      <c r="B80" s="2" t="s">
        <v>412</v>
      </c>
      <c r="C80" s="2" t="s">
        <v>415</v>
      </c>
      <c r="D80" s="2">
        <v>3000</v>
      </c>
      <c r="E80" s="2">
        <v>3500</v>
      </c>
      <c r="F80" s="42">
        <v>3540</v>
      </c>
      <c r="G80" s="44" t="str">
        <f>VLOOKUP(F80,Hoja1!$A$1:B553,2,FALSE)</f>
        <v>INST REPAR Y MANT DE MOB Y EQ E INSTR MED Y DE LAB</v>
      </c>
      <c r="H80" s="3">
        <v>32000</v>
      </c>
      <c r="I80" s="3">
        <v>32000</v>
      </c>
      <c r="J80" s="3">
        <v>32000</v>
      </c>
      <c r="K80" s="3">
        <v>0</v>
      </c>
      <c r="L80" s="3">
        <v>0</v>
      </c>
      <c r="M80" s="3">
        <f t="shared" si="1"/>
        <v>0</v>
      </c>
      <c r="N80" s="41"/>
      <c r="P80" s="2" t="s">
        <v>411</v>
      </c>
      <c r="Q80" s="2" t="s">
        <v>414</v>
      </c>
      <c r="R80" s="40" t="s">
        <v>416</v>
      </c>
    </row>
    <row r="81" spans="1:18" x14ac:dyDescent="0.25">
      <c r="A81" s="41">
        <v>2025</v>
      </c>
      <c r="B81" s="2" t="s">
        <v>412</v>
      </c>
      <c r="C81" s="2" t="s">
        <v>415</v>
      </c>
      <c r="D81" s="2">
        <v>3000</v>
      </c>
      <c r="E81" s="2">
        <v>3500</v>
      </c>
      <c r="F81" s="42">
        <v>3550</v>
      </c>
      <c r="G81" s="44" t="str">
        <f>VLOOKUP(F81,Hoja1!$A$1:B554,2,FALSE)</f>
        <v>REPARACION Y MANTENIMIENTO DE EQUIPO DE TRANSPORTE</v>
      </c>
      <c r="H81" s="3">
        <v>496000</v>
      </c>
      <c r="I81" s="3">
        <v>543200</v>
      </c>
      <c r="J81" s="3">
        <v>294914.8</v>
      </c>
      <c r="K81" s="3">
        <v>423.79</v>
      </c>
      <c r="L81" s="3">
        <v>190161.41</v>
      </c>
      <c r="M81" s="3">
        <f t="shared" si="1"/>
        <v>189737.62</v>
      </c>
      <c r="N81" s="41" t="s">
        <v>413</v>
      </c>
      <c r="P81" s="2" t="s">
        <v>411</v>
      </c>
      <c r="Q81" s="2" t="s">
        <v>414</v>
      </c>
      <c r="R81" s="40" t="s">
        <v>416</v>
      </c>
    </row>
    <row r="82" spans="1:18" x14ac:dyDescent="0.25">
      <c r="A82" s="41">
        <v>2025</v>
      </c>
      <c r="B82" s="2" t="s">
        <v>412</v>
      </c>
      <c r="C82" s="2" t="s">
        <v>415</v>
      </c>
      <c r="D82" s="2">
        <v>3000</v>
      </c>
      <c r="E82" s="2">
        <v>3500</v>
      </c>
      <c r="F82" s="42">
        <v>3560</v>
      </c>
      <c r="G82" s="44" t="str">
        <f>VLOOKUP(F82,Hoja1!$A$1:B555,2,FALSE)</f>
        <v>REPARACION Y MANT DE EQUIPO DE DEFENSA Y SEGURIDAD</v>
      </c>
      <c r="H82" s="3">
        <v>10000</v>
      </c>
      <c r="I82" s="3">
        <v>157354.70000000001</v>
      </c>
      <c r="J82" s="3">
        <v>0</v>
      </c>
      <c r="K82" s="3">
        <v>0</v>
      </c>
      <c r="L82" s="3">
        <v>157354.70000000001</v>
      </c>
      <c r="M82" s="3">
        <f t="shared" si="1"/>
        <v>157354.70000000001</v>
      </c>
      <c r="N82" s="43" t="s">
        <v>413</v>
      </c>
      <c r="P82" s="2" t="s">
        <v>411</v>
      </c>
      <c r="Q82" s="2" t="s">
        <v>414</v>
      </c>
      <c r="R82" s="40" t="s">
        <v>416</v>
      </c>
    </row>
    <row r="83" spans="1:18" x14ac:dyDescent="0.25">
      <c r="A83" s="41">
        <v>2025</v>
      </c>
      <c r="B83" s="2" t="s">
        <v>412</v>
      </c>
      <c r="C83" s="2" t="s">
        <v>415</v>
      </c>
      <c r="D83" s="2">
        <v>3000</v>
      </c>
      <c r="E83" s="2">
        <v>3500</v>
      </c>
      <c r="F83" s="42">
        <v>3570</v>
      </c>
      <c r="G83" s="44" t="str">
        <f>VLOOKUP(F83,Hoja1!$A$1:B556,2,FALSE)</f>
        <v>INST, REPAR Y MANT DE MAQ, OTROS EQS Y HERRAMIENTA</v>
      </c>
      <c r="H83" s="3">
        <v>524500</v>
      </c>
      <c r="I83" s="3">
        <v>743986.4</v>
      </c>
      <c r="J83" s="3">
        <v>631522.72</v>
      </c>
      <c r="K83" s="3">
        <v>0</v>
      </c>
      <c r="L83" s="3">
        <v>152321.49</v>
      </c>
      <c r="M83" s="3">
        <f t="shared" si="1"/>
        <v>152321.49</v>
      </c>
      <c r="N83" s="41"/>
      <c r="P83" s="2" t="s">
        <v>411</v>
      </c>
      <c r="Q83" s="2" t="s">
        <v>414</v>
      </c>
      <c r="R83" s="40" t="s">
        <v>416</v>
      </c>
    </row>
    <row r="84" spans="1:18" x14ac:dyDescent="0.25">
      <c r="A84" s="41">
        <v>2025</v>
      </c>
      <c r="B84" s="2" t="s">
        <v>412</v>
      </c>
      <c r="C84" s="2" t="s">
        <v>415</v>
      </c>
      <c r="D84" s="2">
        <v>3000</v>
      </c>
      <c r="E84" s="2">
        <v>3500</v>
      </c>
      <c r="F84" s="42">
        <v>3590</v>
      </c>
      <c r="G84" s="44" t="str">
        <f>VLOOKUP(F84,Hoja1!$A$1:B557,2,FALSE)</f>
        <v>SERVICIOS DE JARDINERIA Y FUMIGACION</v>
      </c>
      <c r="H84" s="3">
        <v>0</v>
      </c>
      <c r="I84" s="3">
        <v>103270.23</v>
      </c>
      <c r="J84" s="3">
        <v>44258.67</v>
      </c>
      <c r="K84" s="3">
        <v>0</v>
      </c>
      <c r="L84" s="3">
        <v>59011.56</v>
      </c>
      <c r="M84" s="3">
        <f t="shared" si="1"/>
        <v>59011.56</v>
      </c>
      <c r="N84" s="41" t="s">
        <v>413</v>
      </c>
      <c r="P84" s="2" t="s">
        <v>411</v>
      </c>
      <c r="Q84" s="2" t="s">
        <v>414</v>
      </c>
      <c r="R84" s="40" t="s">
        <v>416</v>
      </c>
    </row>
    <row r="85" spans="1:18" x14ac:dyDescent="0.25">
      <c r="A85" s="41">
        <v>2025</v>
      </c>
      <c r="B85" s="2" t="s">
        <v>412</v>
      </c>
      <c r="C85" s="2" t="s">
        <v>415</v>
      </c>
      <c r="D85" s="2">
        <v>3000</v>
      </c>
      <c r="E85" s="2">
        <v>3500</v>
      </c>
      <c r="F85" s="42">
        <v>3610</v>
      </c>
      <c r="G85" s="44" t="str">
        <f>VLOOKUP(F85,Hoja1!$A$1:B558,2,FALSE)</f>
        <v>DIFUS P RADIO TV Y OTRS MED D MSN SOBR PRO Y A GUB</v>
      </c>
      <c r="H85" s="3">
        <v>390807.5</v>
      </c>
      <c r="I85" s="3">
        <v>378807.5</v>
      </c>
      <c r="J85" s="3">
        <v>378667.5</v>
      </c>
      <c r="K85" s="3">
        <v>0</v>
      </c>
      <c r="L85" s="3">
        <v>140</v>
      </c>
      <c r="M85" s="3">
        <f t="shared" si="1"/>
        <v>140</v>
      </c>
      <c r="N85" s="41"/>
      <c r="P85" s="2" t="s">
        <v>411</v>
      </c>
      <c r="Q85" s="2" t="s">
        <v>414</v>
      </c>
      <c r="R85" s="40" t="s">
        <v>416</v>
      </c>
    </row>
    <row r="86" spans="1:18" x14ac:dyDescent="0.25">
      <c r="A86" s="41">
        <v>2025</v>
      </c>
      <c r="B86" s="2" t="s">
        <v>412</v>
      </c>
      <c r="C86" s="2" t="s">
        <v>415</v>
      </c>
      <c r="D86" s="2">
        <v>3000</v>
      </c>
      <c r="E86" s="2">
        <v>3500</v>
      </c>
      <c r="F86" s="42">
        <v>3750</v>
      </c>
      <c r="G86" s="44" t="str">
        <f>VLOOKUP(F86,Hoja1!$A$1:B559,2,FALSE)</f>
        <v>VIATICOS EN EL PAIS</v>
      </c>
      <c r="H86" s="3">
        <v>78500</v>
      </c>
      <c r="I86" s="3">
        <v>78500</v>
      </c>
      <c r="J86" s="3">
        <v>26296.639999999999</v>
      </c>
      <c r="K86" s="3">
        <v>0</v>
      </c>
      <c r="L86" s="3">
        <v>26203.360000000001</v>
      </c>
      <c r="M86" s="3">
        <f t="shared" si="1"/>
        <v>26203.360000000001</v>
      </c>
      <c r="N86" s="41"/>
      <c r="P86" s="2" t="s">
        <v>411</v>
      </c>
      <c r="Q86" s="2" t="s">
        <v>414</v>
      </c>
      <c r="R86" s="40" t="s">
        <v>416</v>
      </c>
    </row>
    <row r="87" spans="1:18" x14ac:dyDescent="0.25">
      <c r="A87" s="41">
        <v>2025</v>
      </c>
      <c r="B87" s="2" t="s">
        <v>412</v>
      </c>
      <c r="C87" s="2" t="s">
        <v>415</v>
      </c>
      <c r="D87" s="2">
        <v>3000</v>
      </c>
      <c r="E87" s="2">
        <v>3600</v>
      </c>
      <c r="F87" s="42">
        <v>3820</v>
      </c>
      <c r="G87" s="44" t="str">
        <f>VLOOKUP(F87,Hoja1!$A$1:B560,2,FALSE)</f>
        <v>GASTOS DE ORDEN SOCIAL Y CULTURAL</v>
      </c>
      <c r="H87" s="3">
        <v>7898000</v>
      </c>
      <c r="I87" s="3">
        <v>16089583.85</v>
      </c>
      <c r="J87" s="3">
        <v>407020.88</v>
      </c>
      <c r="K87" s="3">
        <v>0</v>
      </c>
      <c r="L87" s="3">
        <v>13754485.1</v>
      </c>
      <c r="M87" s="3">
        <f t="shared" si="1"/>
        <v>13754485.1</v>
      </c>
      <c r="N87" s="41"/>
      <c r="P87" s="2" t="s">
        <v>411</v>
      </c>
      <c r="Q87" s="2" t="s">
        <v>414</v>
      </c>
      <c r="R87" s="40" t="s">
        <v>416</v>
      </c>
    </row>
    <row r="88" spans="1:18" x14ac:dyDescent="0.25">
      <c r="A88" s="41">
        <v>2025</v>
      </c>
      <c r="B88" s="2" t="s">
        <v>412</v>
      </c>
      <c r="C88" s="2" t="s">
        <v>415</v>
      </c>
      <c r="D88" s="2">
        <v>3000</v>
      </c>
      <c r="E88" s="2">
        <v>3700</v>
      </c>
      <c r="F88" s="42">
        <v>3920</v>
      </c>
      <c r="G88" s="44" t="str">
        <f>VLOOKUP(F88,Hoja1!$A$1:B561,2,FALSE)</f>
        <v>IMPUESTOS Y DERECHOS</v>
      </c>
      <c r="H88" s="3">
        <v>256000</v>
      </c>
      <c r="I88" s="3">
        <v>306000</v>
      </c>
      <c r="J88" s="3">
        <v>154837</v>
      </c>
      <c r="K88" s="3">
        <v>0</v>
      </c>
      <c r="L88" s="3">
        <v>151163</v>
      </c>
      <c r="M88" s="3">
        <f t="shared" si="1"/>
        <v>151163</v>
      </c>
      <c r="N88" s="41"/>
      <c r="P88" s="2" t="s">
        <v>411</v>
      </c>
      <c r="Q88" s="2" t="s">
        <v>414</v>
      </c>
      <c r="R88" s="40" t="s">
        <v>416</v>
      </c>
    </row>
    <row r="89" spans="1:18" x14ac:dyDescent="0.25">
      <c r="A89" s="41">
        <v>2025</v>
      </c>
      <c r="B89" s="2" t="s">
        <v>412</v>
      </c>
      <c r="C89" s="2" t="s">
        <v>415</v>
      </c>
      <c r="D89" s="2">
        <v>3000</v>
      </c>
      <c r="E89" s="2">
        <v>3800</v>
      </c>
      <c r="F89" s="42">
        <v>3940</v>
      </c>
      <c r="G89" s="44" t="str">
        <f>VLOOKUP(F89,Hoja1!$A$1:B562,2,FALSE)</f>
        <v>SENTENCIAS Y RESOLUCIONES JUDICIALES</v>
      </c>
      <c r="H89" s="3">
        <v>1530000</v>
      </c>
      <c r="I89" s="3">
        <v>2113575.52</v>
      </c>
      <c r="J89" s="3">
        <v>533609.23</v>
      </c>
      <c r="K89" s="3">
        <v>0</v>
      </c>
      <c r="L89" s="3">
        <v>966390.77</v>
      </c>
      <c r="M89" s="3">
        <f t="shared" si="1"/>
        <v>966390.77</v>
      </c>
      <c r="N89" s="41"/>
      <c r="P89" s="2" t="s">
        <v>411</v>
      </c>
      <c r="Q89" s="2" t="s">
        <v>414</v>
      </c>
      <c r="R89" s="40" t="s">
        <v>416</v>
      </c>
    </row>
    <row r="90" spans="1:18" x14ac:dyDescent="0.25">
      <c r="A90" s="41">
        <v>2025</v>
      </c>
      <c r="B90" s="2" t="s">
        <v>412</v>
      </c>
      <c r="C90" s="2" t="s">
        <v>415</v>
      </c>
      <c r="D90" s="2">
        <v>3000</v>
      </c>
      <c r="E90" s="2">
        <v>3900</v>
      </c>
      <c r="F90" s="42">
        <v>3950</v>
      </c>
      <c r="G90" s="44" t="str">
        <f>VLOOKUP(F90,Hoja1!$A$1:B563,2,FALSE)</f>
        <v>PENAS, MULTAS, ACCESORIOS Y ACTUALIZACIONES</v>
      </c>
      <c r="H90" s="3">
        <v>1500</v>
      </c>
      <c r="I90" s="3">
        <v>924.91</v>
      </c>
      <c r="J90" s="3">
        <v>600.91</v>
      </c>
      <c r="K90" s="3">
        <v>0</v>
      </c>
      <c r="L90" s="3">
        <v>324</v>
      </c>
      <c r="M90" s="3">
        <f t="shared" si="1"/>
        <v>324</v>
      </c>
      <c r="N90" s="41"/>
      <c r="P90" s="2" t="s">
        <v>411</v>
      </c>
      <c r="Q90" s="2" t="s">
        <v>414</v>
      </c>
      <c r="R90" s="40" t="s">
        <v>416</v>
      </c>
    </row>
    <row r="91" spans="1:18" x14ac:dyDescent="0.25">
      <c r="A91" s="41">
        <v>2025</v>
      </c>
      <c r="B91" s="2" t="s">
        <v>412</v>
      </c>
      <c r="C91" s="2" t="s">
        <v>415</v>
      </c>
      <c r="D91" s="2">
        <v>3000</v>
      </c>
      <c r="E91" s="2">
        <v>3900</v>
      </c>
      <c r="F91" s="42">
        <v>3980</v>
      </c>
      <c r="G91" s="44" t="str">
        <f>VLOOKUP(F91,Hoja1!$A$1:B564,2,FALSE)</f>
        <v>IMP SOBRE NOMI Y OTRS QUE SE DERIV D UNA RELAC LAB</v>
      </c>
      <c r="H91" s="3">
        <v>1414000</v>
      </c>
      <c r="I91" s="3">
        <v>1414000</v>
      </c>
      <c r="J91" s="3">
        <v>312128</v>
      </c>
      <c r="K91" s="3">
        <v>0</v>
      </c>
      <c r="L91" s="3">
        <v>1101872</v>
      </c>
      <c r="M91" s="3">
        <f t="shared" si="1"/>
        <v>1101872</v>
      </c>
      <c r="N91" s="41" t="s">
        <v>413</v>
      </c>
      <c r="P91" s="2" t="s">
        <v>411</v>
      </c>
      <c r="Q91" s="2" t="s">
        <v>414</v>
      </c>
      <c r="R91" s="40" t="s">
        <v>416</v>
      </c>
    </row>
    <row r="92" spans="1:18" x14ac:dyDescent="0.25">
      <c r="A92" s="41">
        <v>2025</v>
      </c>
      <c r="B92" s="2" t="s">
        <v>412</v>
      </c>
      <c r="C92" s="2" t="s">
        <v>415</v>
      </c>
      <c r="D92" s="2">
        <v>3000</v>
      </c>
      <c r="E92" s="2">
        <v>3900</v>
      </c>
      <c r="F92" s="42">
        <v>4150</v>
      </c>
      <c r="G92" s="44" t="str">
        <f>VLOOKUP(F92,Hoja1!$A$1:B565,2,FALSE)</f>
        <v>TRANS INTE OT A ENT PARAESTATALES NO EMPR Y NO FIN</v>
      </c>
      <c r="H92" s="3">
        <v>4649400</v>
      </c>
      <c r="I92" s="3">
        <v>4649400</v>
      </c>
      <c r="J92" s="3">
        <v>1499400</v>
      </c>
      <c r="K92" s="3">
        <v>0</v>
      </c>
      <c r="L92" s="3">
        <v>3150000</v>
      </c>
      <c r="M92" s="3">
        <f t="shared" si="1"/>
        <v>3150000</v>
      </c>
      <c r="N92" s="41"/>
      <c r="P92" s="2" t="s">
        <v>411</v>
      </c>
      <c r="Q92" s="2" t="s">
        <v>414</v>
      </c>
      <c r="R92" s="40" t="s">
        <v>416</v>
      </c>
    </row>
    <row r="93" spans="1:18" x14ac:dyDescent="0.25">
      <c r="A93" s="41">
        <v>2025</v>
      </c>
      <c r="B93" s="2" t="s">
        <v>412</v>
      </c>
      <c r="C93" s="2" t="s">
        <v>415</v>
      </c>
      <c r="D93" s="2">
        <v>3000</v>
      </c>
      <c r="E93" s="2">
        <v>3900</v>
      </c>
      <c r="F93" s="42">
        <v>4310</v>
      </c>
      <c r="G93" s="44" t="str">
        <f>VLOOKUP(F93,Hoja1!$A$1:B566,2,FALSE)</f>
        <v>SUBSIDIOS A LA PRODUCCION</v>
      </c>
      <c r="H93" s="3">
        <v>2200000</v>
      </c>
      <c r="I93" s="3">
        <v>3498800.2</v>
      </c>
      <c r="J93" s="3">
        <v>0</v>
      </c>
      <c r="K93" s="3">
        <v>0</v>
      </c>
      <c r="L93" s="3">
        <v>2878542.92</v>
      </c>
      <c r="M93" s="3">
        <f t="shared" si="1"/>
        <v>2878542.92</v>
      </c>
      <c r="N93" s="41"/>
      <c r="P93" s="2" t="s">
        <v>411</v>
      </c>
      <c r="Q93" s="2" t="s">
        <v>414</v>
      </c>
      <c r="R93" s="40" t="s">
        <v>416</v>
      </c>
    </row>
    <row r="94" spans="1:18" x14ac:dyDescent="0.25">
      <c r="A94" s="41">
        <v>2025</v>
      </c>
      <c r="B94" s="2" t="s">
        <v>412</v>
      </c>
      <c r="C94" s="2" t="s">
        <v>415</v>
      </c>
      <c r="D94" s="2">
        <v>4000</v>
      </c>
      <c r="E94" s="2">
        <v>4100</v>
      </c>
      <c r="F94" s="42">
        <v>4410</v>
      </c>
      <c r="G94" s="44" t="str">
        <f>VLOOKUP(F94,Hoja1!$A$1:B567,2,FALSE)</f>
        <v>AYUDAS SOCIALES A PERSONAS</v>
      </c>
      <c r="H94" s="3">
        <v>3620328</v>
      </c>
      <c r="I94" s="3">
        <v>9062240</v>
      </c>
      <c r="J94" s="3">
        <v>3174679.6</v>
      </c>
      <c r="K94" s="3">
        <v>0</v>
      </c>
      <c r="L94" s="3">
        <v>6733821.6600000001</v>
      </c>
      <c r="M94" s="3">
        <f t="shared" si="1"/>
        <v>6733821.6600000001</v>
      </c>
      <c r="N94" s="41"/>
      <c r="P94" s="2" t="s">
        <v>411</v>
      </c>
      <c r="Q94" s="2" t="s">
        <v>414</v>
      </c>
      <c r="R94" s="40" t="s">
        <v>416</v>
      </c>
    </row>
    <row r="95" spans="1:18" x14ac:dyDescent="0.25">
      <c r="A95" s="41">
        <v>2025</v>
      </c>
      <c r="B95" s="2" t="s">
        <v>412</v>
      </c>
      <c r="C95" s="2" t="s">
        <v>415</v>
      </c>
      <c r="D95" s="2">
        <v>4000</v>
      </c>
      <c r="E95" s="2">
        <v>4300</v>
      </c>
      <c r="F95" s="42">
        <v>4420</v>
      </c>
      <c r="G95" s="44" t="str">
        <f>VLOOKUP(F95,Hoja1!$A$1:B568,2,FALSE)</f>
        <v>BECAS Y OTRAS AYUDAS PARA PROGRAMAS D CAPACITACION</v>
      </c>
      <c r="H95" s="3">
        <v>1800000</v>
      </c>
      <c r="I95" s="3">
        <v>1800000</v>
      </c>
      <c r="J95" s="3">
        <v>1360400</v>
      </c>
      <c r="K95" s="3">
        <v>0</v>
      </c>
      <c r="L95" s="3">
        <v>439600</v>
      </c>
      <c r="M95" s="3">
        <f t="shared" si="1"/>
        <v>439600</v>
      </c>
      <c r="N95" s="41"/>
      <c r="P95" s="2" t="s">
        <v>411</v>
      </c>
      <c r="Q95" s="2" t="s">
        <v>414</v>
      </c>
      <c r="R95" s="40" t="s">
        <v>416</v>
      </c>
    </row>
    <row r="96" spans="1:18" x14ac:dyDescent="0.25">
      <c r="A96" s="41">
        <v>2025</v>
      </c>
      <c r="B96" s="2" t="s">
        <v>412</v>
      </c>
      <c r="C96" s="2" t="s">
        <v>415</v>
      </c>
      <c r="D96" s="2">
        <v>4000</v>
      </c>
      <c r="E96" s="2">
        <v>4400</v>
      </c>
      <c r="F96" s="42">
        <v>4480</v>
      </c>
      <c r="G96" s="44" t="str">
        <f>VLOOKUP(F96,Hoja1!$A$1:B569,2,FALSE)</f>
        <v>AYUDAS POR DESASTRES NATURALES Y OTROS SINIESTROS</v>
      </c>
      <c r="H96" s="3">
        <v>50000</v>
      </c>
      <c r="I96" s="3">
        <v>140000</v>
      </c>
      <c r="J96" s="3">
        <v>0</v>
      </c>
      <c r="K96" s="3">
        <v>0</v>
      </c>
      <c r="L96" s="3">
        <v>139565</v>
      </c>
      <c r="M96" s="3">
        <f t="shared" si="1"/>
        <v>139565</v>
      </c>
      <c r="N96" s="41"/>
      <c r="P96" s="2" t="s">
        <v>411</v>
      </c>
      <c r="Q96" s="2" t="s">
        <v>414</v>
      </c>
      <c r="R96" s="40" t="s">
        <v>416</v>
      </c>
    </row>
    <row r="97" spans="1:18" x14ac:dyDescent="0.25">
      <c r="A97" s="41">
        <v>2025</v>
      </c>
      <c r="B97" s="2" t="s">
        <v>412</v>
      </c>
      <c r="C97" s="2" t="s">
        <v>415</v>
      </c>
      <c r="D97" s="2">
        <v>4000</v>
      </c>
      <c r="E97" s="2">
        <v>4400</v>
      </c>
      <c r="F97" s="42">
        <v>4510</v>
      </c>
      <c r="G97" s="44" t="str">
        <f>VLOOKUP(F97,Hoja1!$A$1:B570,2,FALSE)</f>
        <v>PENSIONES</v>
      </c>
      <c r="H97" s="3">
        <v>100000</v>
      </c>
      <c r="I97" s="3">
        <v>100000</v>
      </c>
      <c r="J97" s="3">
        <v>55000</v>
      </c>
      <c r="K97" s="3">
        <v>0</v>
      </c>
      <c r="L97" s="3">
        <v>45000</v>
      </c>
      <c r="M97" s="3">
        <f t="shared" si="1"/>
        <v>45000</v>
      </c>
      <c r="N97" s="41" t="s">
        <v>413</v>
      </c>
      <c r="P97" s="2" t="s">
        <v>411</v>
      </c>
      <c r="Q97" s="2" t="s">
        <v>414</v>
      </c>
      <c r="R97" s="40" t="s">
        <v>416</v>
      </c>
    </row>
    <row r="98" spans="1:18" x14ac:dyDescent="0.25">
      <c r="A98" s="41">
        <v>2025</v>
      </c>
      <c r="B98" s="2" t="s">
        <v>412</v>
      </c>
      <c r="C98" s="2" t="s">
        <v>415</v>
      </c>
      <c r="D98" s="2">
        <v>4000</v>
      </c>
      <c r="E98" s="2">
        <v>4400</v>
      </c>
      <c r="F98" s="42">
        <v>4520</v>
      </c>
      <c r="G98" s="44" t="str">
        <f>VLOOKUP(F98,Hoja1!$A$1:B571,2,FALSE)</f>
        <v>JUBILACIONES</v>
      </c>
      <c r="H98" s="3">
        <v>50000</v>
      </c>
      <c r="I98" s="3">
        <v>50000</v>
      </c>
      <c r="J98" s="3">
        <v>23000</v>
      </c>
      <c r="K98" s="3">
        <v>0</v>
      </c>
      <c r="L98" s="3">
        <v>27000</v>
      </c>
      <c r="M98" s="3">
        <f t="shared" si="1"/>
        <v>27000</v>
      </c>
      <c r="N98" s="41"/>
      <c r="P98" s="2" t="s">
        <v>411</v>
      </c>
      <c r="Q98" s="2" t="s">
        <v>414</v>
      </c>
      <c r="R98" s="40" t="s">
        <v>416</v>
      </c>
    </row>
    <row r="99" spans="1:18" x14ac:dyDescent="0.25">
      <c r="A99" s="41">
        <v>2025</v>
      </c>
      <c r="B99" s="2" t="s">
        <v>412</v>
      </c>
      <c r="C99" s="2" t="s">
        <v>415</v>
      </c>
      <c r="D99" s="2">
        <v>4000</v>
      </c>
      <c r="E99" s="2">
        <v>4500</v>
      </c>
      <c r="F99" s="42">
        <v>5510</v>
      </c>
      <c r="G99" s="44" t="str">
        <f>VLOOKUP(F99,Hoja1!$A$1:B572,2,FALSE)</f>
        <v>EQUIPO DE DEFENSA Y SEGURIDAD</v>
      </c>
      <c r="H99" s="3">
        <v>20000</v>
      </c>
      <c r="I99" s="3">
        <v>50000</v>
      </c>
      <c r="J99" s="3">
        <v>20000</v>
      </c>
      <c r="K99" s="3">
        <v>0</v>
      </c>
      <c r="L99" s="3">
        <v>0</v>
      </c>
      <c r="M99" s="3">
        <f t="shared" si="1"/>
        <v>0</v>
      </c>
      <c r="N99" s="41"/>
      <c r="P99" s="2" t="s">
        <v>411</v>
      </c>
      <c r="Q99" s="2" t="s">
        <v>414</v>
      </c>
      <c r="R99" s="40" t="s">
        <v>416</v>
      </c>
    </row>
    <row r="100" spans="1:18" x14ac:dyDescent="0.25">
      <c r="A100" s="41">
        <v>2025</v>
      </c>
      <c r="B100" s="2" t="s">
        <v>412</v>
      </c>
      <c r="C100" s="2" t="s">
        <v>415</v>
      </c>
      <c r="D100" s="2">
        <v>4000</v>
      </c>
      <c r="E100" s="2">
        <v>4500</v>
      </c>
      <c r="F100" s="42">
        <v>5150</v>
      </c>
      <c r="G100" s="44" t="str">
        <f>VLOOKUP(F100,Hoja1!$A$1:B573,2,FALSE)</f>
        <v>EQUIPO DE COMPUTO Y DE TECNOLOGIAS DE LA INFORMAC</v>
      </c>
      <c r="H100" s="3">
        <v>112000</v>
      </c>
      <c r="I100" s="3">
        <v>291470</v>
      </c>
      <c r="J100" s="3">
        <v>168170.01</v>
      </c>
      <c r="K100" s="3">
        <v>0</v>
      </c>
      <c r="L100" s="3">
        <v>65599.990000000005</v>
      </c>
      <c r="M100" s="3">
        <f t="shared" si="1"/>
        <v>65599.990000000005</v>
      </c>
      <c r="N100" s="41"/>
      <c r="P100" s="2" t="s">
        <v>411</v>
      </c>
      <c r="Q100" s="2" t="s">
        <v>414</v>
      </c>
      <c r="R100" s="40" t="s">
        <v>416</v>
      </c>
    </row>
    <row r="101" spans="1:18" x14ac:dyDescent="0.25">
      <c r="A101" s="41">
        <v>2025</v>
      </c>
      <c r="B101" s="2" t="s">
        <v>412</v>
      </c>
      <c r="C101" s="2" t="s">
        <v>415</v>
      </c>
      <c r="D101" s="2">
        <v>5000</v>
      </c>
      <c r="E101" s="2">
        <v>5100</v>
      </c>
      <c r="F101" s="42">
        <v>5210</v>
      </c>
      <c r="G101" s="44" t="str">
        <f>VLOOKUP(F101,Hoja1!$A$1:B574,2,FALSE)</f>
        <v>EQUIPOS Y APARATOS AUDIOVISUALES</v>
      </c>
      <c r="H101" s="3">
        <v>20000</v>
      </c>
      <c r="I101" s="3">
        <v>20000</v>
      </c>
      <c r="J101" s="3">
        <v>20000</v>
      </c>
      <c r="K101" s="3">
        <v>0</v>
      </c>
      <c r="L101" s="3">
        <v>0</v>
      </c>
      <c r="M101" s="3">
        <f t="shared" si="1"/>
        <v>0</v>
      </c>
      <c r="N101" s="41"/>
      <c r="P101" s="2" t="s">
        <v>411</v>
      </c>
      <c r="Q101" s="2" t="s">
        <v>414</v>
      </c>
      <c r="R101" s="40" t="s">
        <v>416</v>
      </c>
    </row>
    <row r="102" spans="1:18" x14ac:dyDescent="0.25">
      <c r="A102" s="41">
        <v>2025</v>
      </c>
      <c r="B102" s="2" t="s">
        <v>412</v>
      </c>
      <c r="C102" s="2" t="s">
        <v>415</v>
      </c>
      <c r="D102" s="2">
        <v>5000</v>
      </c>
      <c r="E102" s="2">
        <v>5100</v>
      </c>
      <c r="F102" s="42">
        <v>5410</v>
      </c>
      <c r="G102" s="44" t="str">
        <f>VLOOKUP(F102,Hoja1!$A$1:B575,2,FALSE)</f>
        <v>VEHICULOS Y EQUIPO TERRESTRE</v>
      </c>
      <c r="H102" s="3">
        <v>0</v>
      </c>
      <c r="I102" s="3">
        <v>150000</v>
      </c>
      <c r="J102" s="3">
        <v>0</v>
      </c>
      <c r="K102" s="3">
        <v>0</v>
      </c>
      <c r="L102" s="3">
        <v>150000</v>
      </c>
      <c r="M102" s="3">
        <f t="shared" si="1"/>
        <v>150000</v>
      </c>
      <c r="N102" s="41"/>
      <c r="P102" s="2" t="s">
        <v>411</v>
      </c>
      <c r="Q102" s="2" t="s">
        <v>414</v>
      </c>
      <c r="R102" s="40" t="s">
        <v>416</v>
      </c>
    </row>
    <row r="103" spans="1:18" x14ac:dyDescent="0.25">
      <c r="A103" s="41">
        <v>2025</v>
      </c>
      <c r="B103" s="2" t="s">
        <v>412</v>
      </c>
      <c r="C103" s="2" t="s">
        <v>415</v>
      </c>
      <c r="D103" s="2">
        <v>5000</v>
      </c>
      <c r="E103" s="2">
        <v>5200</v>
      </c>
      <c r="F103" s="42">
        <v>5620</v>
      </c>
      <c r="G103" s="44" t="str">
        <f>VLOOKUP(F103,Hoja1!$A$1:B576,2,FALSE)</f>
        <v>MAQUINARIA Y EQUIPO INDUSTRIAL</v>
      </c>
      <c r="H103" s="3">
        <v>500000</v>
      </c>
      <c r="I103" s="3">
        <v>1354513.6</v>
      </c>
      <c r="J103" s="3">
        <v>578809.56000000006</v>
      </c>
      <c r="K103" s="3">
        <v>0</v>
      </c>
      <c r="L103" s="3">
        <v>520704.04</v>
      </c>
      <c r="M103" s="3">
        <f t="shared" si="1"/>
        <v>520704.04</v>
      </c>
      <c r="N103" s="41" t="s">
        <v>413</v>
      </c>
      <c r="P103" s="2" t="s">
        <v>411</v>
      </c>
      <c r="Q103" s="2" t="s">
        <v>414</v>
      </c>
      <c r="R103" s="40" t="s">
        <v>416</v>
      </c>
    </row>
    <row r="104" spans="1:18" x14ac:dyDescent="0.25">
      <c r="A104" s="41">
        <v>2025</v>
      </c>
      <c r="B104" s="2" t="s">
        <v>412</v>
      </c>
      <c r="C104" s="2" t="s">
        <v>415</v>
      </c>
      <c r="D104" s="2">
        <v>5000</v>
      </c>
      <c r="E104" s="2">
        <v>5400</v>
      </c>
      <c r="F104" s="42">
        <v>5650</v>
      </c>
      <c r="G104" s="44" t="str">
        <f>VLOOKUP(F104,Hoja1!$A$1:B577,2,FALSE)</f>
        <v>EQUIPO DE COMUNICACION Y TELECOMUNICACION</v>
      </c>
      <c r="H104" s="3">
        <v>0</v>
      </c>
      <c r="I104" s="3">
        <v>75000</v>
      </c>
      <c r="J104" s="3">
        <v>6631</v>
      </c>
      <c r="K104" s="3">
        <v>0</v>
      </c>
      <c r="L104" s="3">
        <v>68369</v>
      </c>
      <c r="M104" s="3">
        <f t="shared" si="1"/>
        <v>68369</v>
      </c>
      <c r="N104" s="41" t="s">
        <v>413</v>
      </c>
      <c r="P104" s="2" t="s">
        <v>411</v>
      </c>
      <c r="Q104" s="2" t="s">
        <v>414</v>
      </c>
      <c r="R104" s="40" t="s">
        <v>416</v>
      </c>
    </row>
    <row r="105" spans="1:18" x14ac:dyDescent="0.25">
      <c r="A105" s="41">
        <v>2025</v>
      </c>
      <c r="B105" s="2" t="s">
        <v>412</v>
      </c>
      <c r="C105" s="2" t="s">
        <v>415</v>
      </c>
      <c r="D105" s="2">
        <v>5000</v>
      </c>
      <c r="E105" s="2">
        <v>5600</v>
      </c>
      <c r="F105" s="42">
        <v>5660</v>
      </c>
      <c r="G105" s="44" t="str">
        <f>VLOOKUP(F105,Hoja1!$A$1:B578,2,FALSE)</f>
        <v>EQ DE GENERACION ELECTRICA, APARATOS Y ACCES ELECT</v>
      </c>
      <c r="H105" s="3">
        <v>70000</v>
      </c>
      <c r="I105" s="3">
        <v>70000</v>
      </c>
      <c r="J105" s="3">
        <v>70000</v>
      </c>
      <c r="K105" s="3">
        <v>0</v>
      </c>
      <c r="L105" s="3">
        <v>0</v>
      </c>
      <c r="M105" s="3">
        <f t="shared" si="1"/>
        <v>0</v>
      </c>
      <c r="N105" s="41" t="s">
        <v>413</v>
      </c>
      <c r="P105" s="2" t="s">
        <v>411</v>
      </c>
      <c r="Q105" s="2" t="s">
        <v>414</v>
      </c>
      <c r="R105" s="40" t="s">
        <v>416</v>
      </c>
    </row>
    <row r="106" spans="1:18" x14ac:dyDescent="0.25">
      <c r="A106" s="41">
        <v>2025</v>
      </c>
      <c r="B106" s="2" t="s">
        <v>412</v>
      </c>
      <c r="C106" s="2" t="s">
        <v>415</v>
      </c>
      <c r="D106" s="2">
        <v>5000</v>
      </c>
      <c r="E106" s="2">
        <v>5600</v>
      </c>
      <c r="F106" s="42">
        <v>5670</v>
      </c>
      <c r="G106" s="44" t="str">
        <f>VLOOKUP(F106,Hoja1!$A$1:B579,2,FALSE)</f>
        <v>HERRAMIENTAS Y MAQUINAS-HERRAMIENTA</v>
      </c>
      <c r="H106" s="3">
        <v>75000</v>
      </c>
      <c r="I106" s="3">
        <v>417809</v>
      </c>
      <c r="J106" s="3">
        <v>252796.2</v>
      </c>
      <c r="K106" s="3">
        <v>0</v>
      </c>
      <c r="L106" s="3">
        <v>165012.79999999999</v>
      </c>
      <c r="M106" s="3">
        <f t="shared" si="1"/>
        <v>165012.79999999999</v>
      </c>
      <c r="N106" s="41" t="s">
        <v>413</v>
      </c>
      <c r="P106" s="2" t="s">
        <v>411</v>
      </c>
      <c r="Q106" s="2" t="s">
        <v>414</v>
      </c>
      <c r="R106" s="40" t="s">
        <v>416</v>
      </c>
    </row>
    <row r="107" spans="1:18" x14ac:dyDescent="0.25">
      <c r="A107" s="41">
        <v>2025</v>
      </c>
      <c r="B107" s="2" t="s">
        <v>412</v>
      </c>
      <c r="C107" s="2" t="s">
        <v>415</v>
      </c>
      <c r="D107" s="2">
        <v>5000</v>
      </c>
      <c r="E107" s="2">
        <v>5600</v>
      </c>
      <c r="F107" s="42">
        <v>5970</v>
      </c>
      <c r="G107" s="44" t="str">
        <f>VLOOKUP(F107,Hoja1!$A$1:B580,2,FALSE)</f>
        <v>LICENCIAS INFORMATICAS E INTELECTUALES</v>
      </c>
      <c r="H107" s="3">
        <v>15000</v>
      </c>
      <c r="I107" s="3">
        <v>15000</v>
      </c>
      <c r="J107" s="3">
        <v>0</v>
      </c>
      <c r="K107" s="3">
        <v>0</v>
      </c>
      <c r="L107" s="3">
        <v>0</v>
      </c>
      <c r="M107" s="3">
        <f t="shared" si="1"/>
        <v>0</v>
      </c>
      <c r="N107" s="43" t="s">
        <v>413</v>
      </c>
      <c r="P107" s="2" t="s">
        <v>411</v>
      </c>
      <c r="Q107" s="2" t="s">
        <v>414</v>
      </c>
      <c r="R107" s="40" t="s">
        <v>416</v>
      </c>
    </row>
    <row r="108" spans="1:18" x14ac:dyDescent="0.25">
      <c r="A108" s="41">
        <v>2025</v>
      </c>
      <c r="B108" s="2" t="s">
        <v>412</v>
      </c>
      <c r="C108" s="2" t="s">
        <v>415</v>
      </c>
      <c r="D108" s="2">
        <v>5000</v>
      </c>
      <c r="E108" s="2">
        <v>5600</v>
      </c>
      <c r="F108" s="42">
        <v>6110</v>
      </c>
      <c r="G108" s="44" t="str">
        <f>VLOOKUP(F108,Hoja1!$A$1:B581,2,FALSE)</f>
        <v>EDIFICACION HABITACIONAL</v>
      </c>
      <c r="H108" s="3">
        <v>0</v>
      </c>
      <c r="I108" s="3">
        <v>4046290</v>
      </c>
      <c r="J108" s="3">
        <v>0</v>
      </c>
      <c r="K108" s="3">
        <v>0</v>
      </c>
      <c r="L108" s="3">
        <v>0</v>
      </c>
      <c r="M108" s="3">
        <f t="shared" si="1"/>
        <v>0</v>
      </c>
      <c r="N108" s="41"/>
      <c r="P108" s="2" t="s">
        <v>411</v>
      </c>
      <c r="Q108" s="2" t="s">
        <v>414</v>
      </c>
      <c r="R108" s="40" t="s">
        <v>416</v>
      </c>
    </row>
    <row r="109" spans="1:18" x14ac:dyDescent="0.25">
      <c r="A109" s="43">
        <v>2025</v>
      </c>
      <c r="B109" s="2" t="s">
        <v>412</v>
      </c>
      <c r="C109" s="2" t="s">
        <v>415</v>
      </c>
      <c r="D109" s="2">
        <v>5000</v>
      </c>
      <c r="E109" s="2">
        <v>5900</v>
      </c>
      <c r="F109" s="42">
        <v>6120</v>
      </c>
      <c r="G109" s="44" t="str">
        <f>VLOOKUP(F109,Hoja1!$A$1:B582,2,FALSE)</f>
        <v>EDIFICACION NO HABITACIONAL</v>
      </c>
      <c r="H109" s="3">
        <v>0</v>
      </c>
      <c r="I109" s="3">
        <v>555005.43000000005</v>
      </c>
      <c r="J109" s="3">
        <v>0</v>
      </c>
      <c r="K109" s="3">
        <v>0</v>
      </c>
      <c r="L109" s="3">
        <v>0</v>
      </c>
      <c r="M109" s="3">
        <f t="shared" si="1"/>
        <v>0</v>
      </c>
    </row>
    <row r="110" spans="1:18" x14ac:dyDescent="0.25">
      <c r="A110" s="43">
        <v>2025</v>
      </c>
      <c r="B110" s="2" t="s">
        <v>412</v>
      </c>
      <c r="C110" s="2" t="s">
        <v>415</v>
      </c>
      <c r="D110" s="2">
        <v>6000</v>
      </c>
      <c r="E110" s="2">
        <v>6100</v>
      </c>
      <c r="F110" s="42">
        <v>6130</v>
      </c>
      <c r="G110" s="44" t="str">
        <f>VLOOKUP(F110,Hoja1!$A$1:B583,2,FALSE)</f>
        <v>CONS D OBRS P EL ABS DE AGUA, PETRO, GS, ELE Y TEL</v>
      </c>
      <c r="H110">
        <v>0</v>
      </c>
      <c r="I110" s="3">
        <v>6499115.5899999999</v>
      </c>
      <c r="J110" s="3">
        <v>51.52</v>
      </c>
      <c r="K110" s="3">
        <v>0</v>
      </c>
      <c r="L110" s="3">
        <v>2200168.66</v>
      </c>
      <c r="M110" s="3">
        <f t="shared" si="1"/>
        <v>2200168.66</v>
      </c>
      <c r="N110" s="44" t="s">
        <v>413</v>
      </c>
    </row>
    <row r="111" spans="1:18" x14ac:dyDescent="0.25">
      <c r="A111" s="43">
        <v>2025</v>
      </c>
      <c r="B111" s="2" t="s">
        <v>412</v>
      </c>
      <c r="C111" s="2" t="s">
        <v>415</v>
      </c>
      <c r="D111" s="2">
        <v>6000</v>
      </c>
      <c r="E111" s="2">
        <v>6100</v>
      </c>
      <c r="F111" s="2">
        <v>6140</v>
      </c>
      <c r="G111" s="44" t="str">
        <f>VLOOKUP(F111,Hoja1!$A$1:B584,2,FALSE)</f>
        <v>DIV DE TERRENOS Y CONSTR DE OBRAS DE URBANIZACION</v>
      </c>
      <c r="H111">
        <v>0</v>
      </c>
      <c r="I111" s="3">
        <v>39743502.369999997</v>
      </c>
      <c r="J111" s="3">
        <v>2811553.15</v>
      </c>
      <c r="K111" s="3">
        <v>0</v>
      </c>
      <c r="L111" s="3">
        <v>23773434.109999999</v>
      </c>
      <c r="M111" s="3">
        <f t="shared" si="1"/>
        <v>23773434.109999999</v>
      </c>
      <c r="N111" s="44" t="s">
        <v>413</v>
      </c>
    </row>
    <row r="112" spans="1:18" x14ac:dyDescent="0.25">
      <c r="A112" s="44">
        <v>2025</v>
      </c>
      <c r="B112" s="2" t="s">
        <v>412</v>
      </c>
      <c r="C112" s="2" t="s">
        <v>415</v>
      </c>
      <c r="D112" s="2">
        <v>6000</v>
      </c>
      <c r="E112" s="2">
        <v>6100</v>
      </c>
      <c r="F112" s="2">
        <v>6150</v>
      </c>
      <c r="G112" s="44" t="str">
        <f>VLOOKUP(F112,Hoja1!$A$1:B585,2,FALSE)</f>
        <v>CONSTRUCCION DE VIAS DE COMUNICACION</v>
      </c>
      <c r="H112" s="3">
        <v>0</v>
      </c>
      <c r="I112" s="3">
        <v>2400000</v>
      </c>
      <c r="J112" s="3">
        <v>1130846.01</v>
      </c>
      <c r="K112" s="3">
        <v>0</v>
      </c>
      <c r="L112" s="3">
        <v>1265454.82</v>
      </c>
      <c r="M112" s="3">
        <f t="shared" si="1"/>
        <v>1265454.82</v>
      </c>
      <c r="N112" s="44" t="s">
        <v>413</v>
      </c>
    </row>
    <row r="113" spans="1:17" x14ac:dyDescent="0.25">
      <c r="A113" s="44">
        <v>2025</v>
      </c>
      <c r="B113" s="2" t="s">
        <v>412</v>
      </c>
      <c r="C113" s="2" t="s">
        <v>415</v>
      </c>
      <c r="D113" s="2">
        <v>6000</v>
      </c>
      <c r="E113" s="2">
        <v>6100</v>
      </c>
      <c r="F113" s="2">
        <v>6190</v>
      </c>
      <c r="G113" s="44" t="str">
        <f>VLOOKUP(F113,Hoja1!$A$1:B586,2,FALSE)</f>
        <v>TRABAJOS DE ACABADOS EN EDIF Y OTROS TRABAJOS ESPE</v>
      </c>
      <c r="H113">
        <v>0</v>
      </c>
      <c r="I113" s="3">
        <v>65600</v>
      </c>
      <c r="J113" s="3">
        <v>0</v>
      </c>
      <c r="K113">
        <v>0</v>
      </c>
      <c r="L113">
        <v>0</v>
      </c>
      <c r="M113" s="3">
        <f t="shared" si="1"/>
        <v>0</v>
      </c>
    </row>
    <row r="114" spans="1:17" x14ac:dyDescent="0.25">
      <c r="A114" s="44">
        <v>2025</v>
      </c>
      <c r="B114" s="2" t="s">
        <v>412</v>
      </c>
      <c r="C114" s="2" t="s">
        <v>415</v>
      </c>
      <c r="D114" s="2">
        <v>6000</v>
      </c>
      <c r="E114" s="2">
        <v>6100</v>
      </c>
      <c r="F114" s="2">
        <v>6220</v>
      </c>
      <c r="G114" s="44" t="str">
        <f>VLOOKUP(F114,Hoja1!$A$1:B587,2,FALSE)</f>
        <v>EDIFICACION NO HABITACIONAL</v>
      </c>
      <c r="H114">
        <v>0</v>
      </c>
      <c r="I114" s="3">
        <v>700000</v>
      </c>
      <c r="J114" s="3">
        <v>0</v>
      </c>
      <c r="K114">
        <v>0</v>
      </c>
      <c r="L114">
        <v>0</v>
      </c>
      <c r="M114" s="3">
        <f t="shared" si="1"/>
        <v>0</v>
      </c>
    </row>
    <row r="115" spans="1:17" x14ac:dyDescent="0.25">
      <c r="A115" s="44">
        <v>2025</v>
      </c>
      <c r="B115" s="2" t="s">
        <v>412</v>
      </c>
      <c r="C115" s="2" t="s">
        <v>415</v>
      </c>
      <c r="D115" s="2">
        <v>6000</v>
      </c>
      <c r="E115" s="2">
        <v>6100</v>
      </c>
      <c r="F115" s="2" t="s">
        <v>417</v>
      </c>
      <c r="G115" s="44" t="s">
        <v>369</v>
      </c>
      <c r="H115">
        <v>27000000</v>
      </c>
      <c r="I115" s="3">
        <v>0</v>
      </c>
      <c r="J115" s="3">
        <v>0</v>
      </c>
      <c r="K115">
        <v>0</v>
      </c>
      <c r="L115">
        <v>0</v>
      </c>
      <c r="M115" s="3">
        <f t="shared" si="1"/>
        <v>0</v>
      </c>
    </row>
    <row r="116" spans="1:17" x14ac:dyDescent="0.25">
      <c r="A116" s="44">
        <v>2025</v>
      </c>
      <c r="B116" s="2" t="s">
        <v>412</v>
      </c>
      <c r="C116" s="2" t="s">
        <v>415</v>
      </c>
      <c r="D116" s="2">
        <v>6000</v>
      </c>
      <c r="E116" s="2">
        <v>6200</v>
      </c>
      <c r="F116" s="2" t="s">
        <v>418</v>
      </c>
      <c r="G116" s="44" t="s">
        <v>134</v>
      </c>
      <c r="H116">
        <v>300000</v>
      </c>
      <c r="I116" s="3">
        <v>370000</v>
      </c>
      <c r="J116" s="3">
        <v>0</v>
      </c>
      <c r="K116">
        <v>0</v>
      </c>
      <c r="L116">
        <v>370000</v>
      </c>
      <c r="M116" s="3">
        <f t="shared" si="1"/>
        <v>370000</v>
      </c>
      <c r="N116" s="44" t="s">
        <v>413</v>
      </c>
    </row>
    <row r="117" spans="1:17" x14ac:dyDescent="0.25">
      <c r="A117" s="44">
        <v>2025</v>
      </c>
      <c r="B117" s="2" t="s">
        <v>412</v>
      </c>
      <c r="C117" s="2" t="s">
        <v>415</v>
      </c>
      <c r="D117" s="2">
        <v>7000</v>
      </c>
      <c r="E117" s="2">
        <v>7900</v>
      </c>
      <c r="F117" s="2" t="s">
        <v>419</v>
      </c>
      <c r="G117" s="44" t="s">
        <v>422</v>
      </c>
      <c r="H117">
        <v>5000000</v>
      </c>
      <c r="I117" s="3">
        <v>5000000</v>
      </c>
      <c r="J117" s="3">
        <v>0</v>
      </c>
      <c r="K117">
        <v>0</v>
      </c>
      <c r="L117">
        <v>5000000</v>
      </c>
      <c r="M117" s="3">
        <f t="shared" si="1"/>
        <v>5000000</v>
      </c>
    </row>
    <row r="118" spans="1:17" x14ac:dyDescent="0.25">
      <c r="A118" s="44">
        <v>2025</v>
      </c>
      <c r="B118" s="2" t="s">
        <v>412</v>
      </c>
      <c r="C118" s="2" t="s">
        <v>415</v>
      </c>
      <c r="D118" s="2">
        <v>8000</v>
      </c>
      <c r="E118" s="2">
        <v>8500</v>
      </c>
      <c r="F118" s="2" t="s">
        <v>420</v>
      </c>
      <c r="G118" s="44" t="s">
        <v>421</v>
      </c>
      <c r="H118">
        <v>180000</v>
      </c>
      <c r="I118" s="3">
        <v>198000</v>
      </c>
      <c r="J118" s="3">
        <v>0</v>
      </c>
      <c r="K118">
        <v>0</v>
      </c>
      <c r="L118">
        <v>196933.38</v>
      </c>
      <c r="M118" s="3">
        <f t="shared" si="1"/>
        <v>196933.38</v>
      </c>
    </row>
    <row r="119" spans="1:17" x14ac:dyDescent="0.25">
      <c r="B119" s="2"/>
      <c r="C119" s="2"/>
      <c r="E119" s="2"/>
      <c r="F119" s="2"/>
      <c r="G119" s="44"/>
      <c r="H119" s="3">
        <f>SUM(H8:H118)</f>
        <v>164110500</v>
      </c>
      <c r="I119" s="3">
        <f t="shared" ref="I119:Q119" si="2">SUM(I8:I118)</f>
        <v>218219072.01000002</v>
      </c>
      <c r="J119" s="3">
        <f t="shared" si="2"/>
        <v>51737914.830000006</v>
      </c>
      <c r="K119" s="3">
        <f t="shared" si="2"/>
        <v>11355.29</v>
      </c>
      <c r="L119" s="3">
        <f t="shared" si="2"/>
        <v>136041467.31999999</v>
      </c>
      <c r="M119" s="3">
        <f t="shared" si="2"/>
        <v>136030112.03</v>
      </c>
      <c r="N119" s="3"/>
      <c r="O119" s="3"/>
      <c r="P119" s="3"/>
      <c r="Q119" s="3"/>
    </row>
    <row r="120" spans="1:17" x14ac:dyDescent="0.25">
      <c r="B120" s="2"/>
      <c r="C120" s="2"/>
      <c r="E120" s="2"/>
      <c r="F120" s="2"/>
      <c r="G120" s="44"/>
      <c r="I120" s="3"/>
      <c r="J120" s="3"/>
      <c r="M120" s="3"/>
    </row>
    <row r="121" spans="1:17" x14ac:dyDescent="0.25">
      <c r="B121" s="2"/>
      <c r="C121" s="2"/>
      <c r="I121" s="3"/>
      <c r="J121" s="3"/>
      <c r="M121" s="3"/>
    </row>
    <row r="122" spans="1:17" x14ac:dyDescent="0.25">
      <c r="B122" s="2"/>
      <c r="C122" s="2"/>
      <c r="I122" s="3"/>
      <c r="J122" s="3"/>
      <c r="M122" s="3"/>
    </row>
    <row r="123" spans="1:17" x14ac:dyDescent="0.25">
      <c r="B123" s="2"/>
      <c r="C123" s="2"/>
      <c r="I123" s="3"/>
      <c r="J123" s="3"/>
      <c r="M123" s="3"/>
    </row>
    <row r="124" spans="1:17" x14ac:dyDescent="0.25">
      <c r="B124" s="2"/>
      <c r="C124" s="2"/>
      <c r="I124" s="3"/>
      <c r="J124" s="3"/>
      <c r="M124" s="3"/>
    </row>
    <row r="125" spans="1:17" x14ac:dyDescent="0.25">
      <c r="B125" s="2"/>
      <c r="C125" s="2"/>
      <c r="I125" s="3"/>
      <c r="J125" s="3"/>
      <c r="M125" s="3"/>
    </row>
    <row r="126" spans="1:17" x14ac:dyDescent="0.25">
      <c r="B126" s="2"/>
      <c r="C126" s="2"/>
      <c r="I126" s="3"/>
      <c r="J126" s="3"/>
      <c r="M126" s="3"/>
    </row>
    <row r="127" spans="1:17" x14ac:dyDescent="0.25">
      <c r="B127" s="2"/>
      <c r="C127" s="2"/>
      <c r="I127" s="3"/>
      <c r="J127" s="3"/>
      <c r="M127" s="3"/>
    </row>
    <row r="128" spans="1:17" x14ac:dyDescent="0.25">
      <c r="B128" s="2"/>
      <c r="C128" s="2"/>
      <c r="J128" s="3"/>
      <c r="M128" s="3"/>
    </row>
    <row r="129" spans="2:13" x14ac:dyDescent="0.25">
      <c r="B129" s="2"/>
      <c r="C129" s="2"/>
      <c r="J129" s="3"/>
      <c r="M129" s="3"/>
    </row>
    <row r="130" spans="2:13" x14ac:dyDescent="0.25">
      <c r="B130" s="2"/>
      <c r="C130" s="2"/>
      <c r="J130" s="3"/>
      <c r="M130" s="3"/>
    </row>
    <row r="131" spans="2:13" x14ac:dyDescent="0.25">
      <c r="B131" s="2"/>
      <c r="C131" s="2"/>
      <c r="M131" s="3"/>
    </row>
    <row r="132" spans="2:13" x14ac:dyDescent="0.25">
      <c r="B132" s="2"/>
      <c r="C132" s="2"/>
      <c r="M132" s="3"/>
    </row>
    <row r="133" spans="2:13" x14ac:dyDescent="0.25">
      <c r="B133" s="2"/>
      <c r="C133" s="2"/>
      <c r="M133" s="3"/>
    </row>
    <row r="134" spans="2:13" x14ac:dyDescent="0.25">
      <c r="B134" s="2"/>
      <c r="C134" s="2"/>
      <c r="M134" s="3"/>
    </row>
    <row r="135" spans="2:13" x14ac:dyDescent="0.25">
      <c r="B135" s="2"/>
      <c r="C135" s="2"/>
      <c r="M135" s="3"/>
    </row>
    <row r="136" spans="2:13" x14ac:dyDescent="0.25">
      <c r="B136" s="2"/>
      <c r="C136" s="2"/>
      <c r="M136" s="3"/>
    </row>
    <row r="137" spans="2:13" x14ac:dyDescent="0.25">
      <c r="B137" s="2"/>
      <c r="C137" s="2"/>
      <c r="M137" s="3"/>
    </row>
    <row r="138" spans="2:13" x14ac:dyDescent="0.25">
      <c r="B138" s="2"/>
      <c r="C138" s="2"/>
      <c r="M138" s="3"/>
    </row>
    <row r="139" spans="2:13" x14ac:dyDescent="0.25">
      <c r="B139" s="2"/>
      <c r="C139" s="2"/>
    </row>
    <row r="140" spans="2:13" x14ac:dyDescent="0.25">
      <c r="B140" s="2"/>
      <c r="C140" s="2"/>
    </row>
    <row r="141" spans="2:13" x14ac:dyDescent="0.25">
      <c r="B141" s="2"/>
      <c r="C141" s="2"/>
    </row>
    <row r="142" spans="2:13" x14ac:dyDescent="0.25">
      <c r="B142" s="2"/>
      <c r="C142" s="2"/>
    </row>
    <row r="143" spans="2:13" x14ac:dyDescent="0.25">
      <c r="B143" s="2"/>
      <c r="C143" s="2"/>
    </row>
    <row r="144" spans="2:13" x14ac:dyDescent="0.25">
      <c r="B144" s="2"/>
      <c r="C144" s="2"/>
    </row>
    <row r="145" spans="2:3" x14ac:dyDescent="0.25">
      <c r="B145" s="2"/>
      <c r="C145" s="2"/>
    </row>
    <row r="146" spans="2:3" x14ac:dyDescent="0.25">
      <c r="B146" s="2"/>
      <c r="C146" s="2"/>
    </row>
  </sheetData>
  <autoFilter ref="A7:R112" xr:uid="{7D4AA3B5-392A-4FD9-936D-6DDB9CBB6201}"/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  <ignoredErrors>
    <ignoredError sqref="F115:F1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71"/>
  <sheetViews>
    <sheetView workbookViewId="0">
      <selection activeCell="B355" sqref="B355"/>
    </sheetView>
  </sheetViews>
  <sheetFormatPr baseColWidth="10" defaultColWidth="9.140625" defaultRowHeight="12.75" x14ac:dyDescent="0.2"/>
  <cols>
    <col min="1" max="1" width="9.85546875" style="38" bestFit="1" customWidth="1"/>
    <col min="2" max="2" width="56" style="14" customWidth="1"/>
    <col min="3" max="3" width="21" style="11" bestFit="1" customWidth="1"/>
    <col min="4" max="253" width="9.140625" style="11"/>
    <col min="254" max="254" width="7.5703125" style="11" bestFit="1" customWidth="1"/>
    <col min="255" max="255" width="8.5703125" style="11" bestFit="1" customWidth="1"/>
    <col min="256" max="256" width="10.5703125" style="11" customWidth="1"/>
    <col min="257" max="257" width="9.85546875" style="11" bestFit="1" customWidth="1"/>
    <col min="258" max="258" width="56" style="11" customWidth="1"/>
    <col min="259" max="259" width="21" style="11" bestFit="1" customWidth="1"/>
    <col min="260" max="509" width="9.140625" style="11"/>
    <col min="510" max="510" width="7.5703125" style="11" bestFit="1" customWidth="1"/>
    <col min="511" max="511" width="8.5703125" style="11" bestFit="1" customWidth="1"/>
    <col min="512" max="512" width="10.5703125" style="11" customWidth="1"/>
    <col min="513" max="513" width="9.85546875" style="11" bestFit="1" customWidth="1"/>
    <col min="514" max="514" width="56" style="11" customWidth="1"/>
    <col min="515" max="515" width="21" style="11" bestFit="1" customWidth="1"/>
    <col min="516" max="765" width="9.140625" style="11"/>
    <col min="766" max="766" width="7.5703125" style="11" bestFit="1" customWidth="1"/>
    <col min="767" max="767" width="8.5703125" style="11" bestFit="1" customWidth="1"/>
    <col min="768" max="768" width="10.5703125" style="11" customWidth="1"/>
    <col min="769" max="769" width="9.85546875" style="11" bestFit="1" customWidth="1"/>
    <col min="770" max="770" width="56" style="11" customWidth="1"/>
    <col min="771" max="771" width="21" style="11" bestFit="1" customWidth="1"/>
    <col min="772" max="1021" width="9.140625" style="11"/>
    <col min="1022" max="1022" width="7.5703125" style="11" bestFit="1" customWidth="1"/>
    <col min="1023" max="1023" width="8.5703125" style="11" bestFit="1" customWidth="1"/>
    <col min="1024" max="1024" width="10.5703125" style="11" customWidth="1"/>
    <col min="1025" max="1025" width="9.85546875" style="11" bestFit="1" customWidth="1"/>
    <col min="1026" max="1026" width="56" style="11" customWidth="1"/>
    <col min="1027" max="1027" width="21" style="11" bestFit="1" customWidth="1"/>
    <col min="1028" max="1277" width="9.140625" style="11"/>
    <col min="1278" max="1278" width="7.5703125" style="11" bestFit="1" customWidth="1"/>
    <col min="1279" max="1279" width="8.5703125" style="11" bestFit="1" customWidth="1"/>
    <col min="1280" max="1280" width="10.5703125" style="11" customWidth="1"/>
    <col min="1281" max="1281" width="9.85546875" style="11" bestFit="1" customWidth="1"/>
    <col min="1282" max="1282" width="56" style="11" customWidth="1"/>
    <col min="1283" max="1283" width="21" style="11" bestFit="1" customWidth="1"/>
    <col min="1284" max="1533" width="9.140625" style="11"/>
    <col min="1534" max="1534" width="7.5703125" style="11" bestFit="1" customWidth="1"/>
    <col min="1535" max="1535" width="8.5703125" style="11" bestFit="1" customWidth="1"/>
    <col min="1536" max="1536" width="10.5703125" style="11" customWidth="1"/>
    <col min="1537" max="1537" width="9.85546875" style="11" bestFit="1" customWidth="1"/>
    <col min="1538" max="1538" width="56" style="11" customWidth="1"/>
    <col min="1539" max="1539" width="21" style="11" bestFit="1" customWidth="1"/>
    <col min="1540" max="1789" width="9.140625" style="11"/>
    <col min="1790" max="1790" width="7.5703125" style="11" bestFit="1" customWidth="1"/>
    <col min="1791" max="1791" width="8.5703125" style="11" bestFit="1" customWidth="1"/>
    <col min="1792" max="1792" width="10.5703125" style="11" customWidth="1"/>
    <col min="1793" max="1793" width="9.85546875" style="11" bestFit="1" customWidth="1"/>
    <col min="1794" max="1794" width="56" style="11" customWidth="1"/>
    <col min="1795" max="1795" width="21" style="11" bestFit="1" customWidth="1"/>
    <col min="1796" max="2045" width="9.140625" style="11"/>
    <col min="2046" max="2046" width="7.5703125" style="11" bestFit="1" customWidth="1"/>
    <col min="2047" max="2047" width="8.5703125" style="11" bestFit="1" customWidth="1"/>
    <col min="2048" max="2048" width="10.5703125" style="11" customWidth="1"/>
    <col min="2049" max="2049" width="9.85546875" style="11" bestFit="1" customWidth="1"/>
    <col min="2050" max="2050" width="56" style="11" customWidth="1"/>
    <col min="2051" max="2051" width="21" style="11" bestFit="1" customWidth="1"/>
    <col min="2052" max="2301" width="9.140625" style="11"/>
    <col min="2302" max="2302" width="7.5703125" style="11" bestFit="1" customWidth="1"/>
    <col min="2303" max="2303" width="8.5703125" style="11" bestFit="1" customWidth="1"/>
    <col min="2304" max="2304" width="10.5703125" style="11" customWidth="1"/>
    <col min="2305" max="2305" width="9.85546875" style="11" bestFit="1" customWidth="1"/>
    <col min="2306" max="2306" width="56" style="11" customWidth="1"/>
    <col min="2307" max="2307" width="21" style="11" bestFit="1" customWidth="1"/>
    <col min="2308" max="2557" width="9.140625" style="11"/>
    <col min="2558" max="2558" width="7.5703125" style="11" bestFit="1" customWidth="1"/>
    <col min="2559" max="2559" width="8.5703125" style="11" bestFit="1" customWidth="1"/>
    <col min="2560" max="2560" width="10.5703125" style="11" customWidth="1"/>
    <col min="2561" max="2561" width="9.85546875" style="11" bestFit="1" customWidth="1"/>
    <col min="2562" max="2562" width="56" style="11" customWidth="1"/>
    <col min="2563" max="2563" width="21" style="11" bestFit="1" customWidth="1"/>
    <col min="2564" max="2813" width="9.140625" style="11"/>
    <col min="2814" max="2814" width="7.5703125" style="11" bestFit="1" customWidth="1"/>
    <col min="2815" max="2815" width="8.5703125" style="11" bestFit="1" customWidth="1"/>
    <col min="2816" max="2816" width="10.5703125" style="11" customWidth="1"/>
    <col min="2817" max="2817" width="9.85546875" style="11" bestFit="1" customWidth="1"/>
    <col min="2818" max="2818" width="56" style="11" customWidth="1"/>
    <col min="2819" max="2819" width="21" style="11" bestFit="1" customWidth="1"/>
    <col min="2820" max="3069" width="9.140625" style="11"/>
    <col min="3070" max="3070" width="7.5703125" style="11" bestFit="1" customWidth="1"/>
    <col min="3071" max="3071" width="8.5703125" style="11" bestFit="1" customWidth="1"/>
    <col min="3072" max="3072" width="10.5703125" style="11" customWidth="1"/>
    <col min="3073" max="3073" width="9.85546875" style="11" bestFit="1" customWidth="1"/>
    <col min="3074" max="3074" width="56" style="11" customWidth="1"/>
    <col min="3075" max="3075" width="21" style="11" bestFit="1" customWidth="1"/>
    <col min="3076" max="3325" width="9.140625" style="11"/>
    <col min="3326" max="3326" width="7.5703125" style="11" bestFit="1" customWidth="1"/>
    <col min="3327" max="3327" width="8.5703125" style="11" bestFit="1" customWidth="1"/>
    <col min="3328" max="3328" width="10.5703125" style="11" customWidth="1"/>
    <col min="3329" max="3329" width="9.85546875" style="11" bestFit="1" customWidth="1"/>
    <col min="3330" max="3330" width="56" style="11" customWidth="1"/>
    <col min="3331" max="3331" width="21" style="11" bestFit="1" customWidth="1"/>
    <col min="3332" max="3581" width="9.140625" style="11"/>
    <col min="3582" max="3582" width="7.5703125" style="11" bestFit="1" customWidth="1"/>
    <col min="3583" max="3583" width="8.5703125" style="11" bestFit="1" customWidth="1"/>
    <col min="3584" max="3584" width="10.5703125" style="11" customWidth="1"/>
    <col min="3585" max="3585" width="9.85546875" style="11" bestFit="1" customWidth="1"/>
    <col min="3586" max="3586" width="56" style="11" customWidth="1"/>
    <col min="3587" max="3587" width="21" style="11" bestFit="1" customWidth="1"/>
    <col min="3588" max="3837" width="9.140625" style="11"/>
    <col min="3838" max="3838" width="7.5703125" style="11" bestFit="1" customWidth="1"/>
    <col min="3839" max="3839" width="8.5703125" style="11" bestFit="1" customWidth="1"/>
    <col min="3840" max="3840" width="10.5703125" style="11" customWidth="1"/>
    <col min="3841" max="3841" width="9.85546875" style="11" bestFit="1" customWidth="1"/>
    <col min="3842" max="3842" width="56" style="11" customWidth="1"/>
    <col min="3843" max="3843" width="21" style="11" bestFit="1" customWidth="1"/>
    <col min="3844" max="4093" width="9.140625" style="11"/>
    <col min="4094" max="4094" width="7.5703125" style="11" bestFit="1" customWidth="1"/>
    <col min="4095" max="4095" width="8.5703125" style="11" bestFit="1" customWidth="1"/>
    <col min="4096" max="4096" width="10.5703125" style="11" customWidth="1"/>
    <col min="4097" max="4097" width="9.85546875" style="11" bestFit="1" customWidth="1"/>
    <col min="4098" max="4098" width="56" style="11" customWidth="1"/>
    <col min="4099" max="4099" width="21" style="11" bestFit="1" customWidth="1"/>
    <col min="4100" max="4349" width="9.140625" style="11"/>
    <col min="4350" max="4350" width="7.5703125" style="11" bestFit="1" customWidth="1"/>
    <col min="4351" max="4351" width="8.5703125" style="11" bestFit="1" customWidth="1"/>
    <col min="4352" max="4352" width="10.5703125" style="11" customWidth="1"/>
    <col min="4353" max="4353" width="9.85546875" style="11" bestFit="1" customWidth="1"/>
    <col min="4354" max="4354" width="56" style="11" customWidth="1"/>
    <col min="4355" max="4355" width="21" style="11" bestFit="1" customWidth="1"/>
    <col min="4356" max="4605" width="9.140625" style="11"/>
    <col min="4606" max="4606" width="7.5703125" style="11" bestFit="1" customWidth="1"/>
    <col min="4607" max="4607" width="8.5703125" style="11" bestFit="1" customWidth="1"/>
    <col min="4608" max="4608" width="10.5703125" style="11" customWidth="1"/>
    <col min="4609" max="4609" width="9.85546875" style="11" bestFit="1" customWidth="1"/>
    <col min="4610" max="4610" width="56" style="11" customWidth="1"/>
    <col min="4611" max="4611" width="21" style="11" bestFit="1" customWidth="1"/>
    <col min="4612" max="4861" width="9.140625" style="11"/>
    <col min="4862" max="4862" width="7.5703125" style="11" bestFit="1" customWidth="1"/>
    <col min="4863" max="4863" width="8.5703125" style="11" bestFit="1" customWidth="1"/>
    <col min="4864" max="4864" width="10.5703125" style="11" customWidth="1"/>
    <col min="4865" max="4865" width="9.85546875" style="11" bestFit="1" customWidth="1"/>
    <col min="4866" max="4866" width="56" style="11" customWidth="1"/>
    <col min="4867" max="4867" width="21" style="11" bestFit="1" customWidth="1"/>
    <col min="4868" max="5117" width="9.140625" style="11"/>
    <col min="5118" max="5118" width="7.5703125" style="11" bestFit="1" customWidth="1"/>
    <col min="5119" max="5119" width="8.5703125" style="11" bestFit="1" customWidth="1"/>
    <col min="5120" max="5120" width="10.5703125" style="11" customWidth="1"/>
    <col min="5121" max="5121" width="9.85546875" style="11" bestFit="1" customWidth="1"/>
    <col min="5122" max="5122" width="56" style="11" customWidth="1"/>
    <col min="5123" max="5123" width="21" style="11" bestFit="1" customWidth="1"/>
    <col min="5124" max="5373" width="9.140625" style="11"/>
    <col min="5374" max="5374" width="7.5703125" style="11" bestFit="1" customWidth="1"/>
    <col min="5375" max="5375" width="8.5703125" style="11" bestFit="1" customWidth="1"/>
    <col min="5376" max="5376" width="10.5703125" style="11" customWidth="1"/>
    <col min="5377" max="5377" width="9.85546875" style="11" bestFit="1" customWidth="1"/>
    <col min="5378" max="5378" width="56" style="11" customWidth="1"/>
    <col min="5379" max="5379" width="21" style="11" bestFit="1" customWidth="1"/>
    <col min="5380" max="5629" width="9.140625" style="11"/>
    <col min="5630" max="5630" width="7.5703125" style="11" bestFit="1" customWidth="1"/>
    <col min="5631" max="5631" width="8.5703125" style="11" bestFit="1" customWidth="1"/>
    <col min="5632" max="5632" width="10.5703125" style="11" customWidth="1"/>
    <col min="5633" max="5633" width="9.85546875" style="11" bestFit="1" customWidth="1"/>
    <col min="5634" max="5634" width="56" style="11" customWidth="1"/>
    <col min="5635" max="5635" width="21" style="11" bestFit="1" customWidth="1"/>
    <col min="5636" max="5885" width="9.140625" style="11"/>
    <col min="5886" max="5886" width="7.5703125" style="11" bestFit="1" customWidth="1"/>
    <col min="5887" max="5887" width="8.5703125" style="11" bestFit="1" customWidth="1"/>
    <col min="5888" max="5888" width="10.5703125" style="11" customWidth="1"/>
    <col min="5889" max="5889" width="9.85546875" style="11" bestFit="1" customWidth="1"/>
    <col min="5890" max="5890" width="56" style="11" customWidth="1"/>
    <col min="5891" max="5891" width="21" style="11" bestFit="1" customWidth="1"/>
    <col min="5892" max="6141" width="9.140625" style="11"/>
    <col min="6142" max="6142" width="7.5703125" style="11" bestFit="1" customWidth="1"/>
    <col min="6143" max="6143" width="8.5703125" style="11" bestFit="1" customWidth="1"/>
    <col min="6144" max="6144" width="10.5703125" style="11" customWidth="1"/>
    <col min="6145" max="6145" width="9.85546875" style="11" bestFit="1" customWidth="1"/>
    <col min="6146" max="6146" width="56" style="11" customWidth="1"/>
    <col min="6147" max="6147" width="21" style="11" bestFit="1" customWidth="1"/>
    <col min="6148" max="6397" width="9.140625" style="11"/>
    <col min="6398" max="6398" width="7.5703125" style="11" bestFit="1" customWidth="1"/>
    <col min="6399" max="6399" width="8.5703125" style="11" bestFit="1" customWidth="1"/>
    <col min="6400" max="6400" width="10.5703125" style="11" customWidth="1"/>
    <col min="6401" max="6401" width="9.85546875" style="11" bestFit="1" customWidth="1"/>
    <col min="6402" max="6402" width="56" style="11" customWidth="1"/>
    <col min="6403" max="6403" width="21" style="11" bestFit="1" customWidth="1"/>
    <col min="6404" max="6653" width="9.140625" style="11"/>
    <col min="6654" max="6654" width="7.5703125" style="11" bestFit="1" customWidth="1"/>
    <col min="6655" max="6655" width="8.5703125" style="11" bestFit="1" customWidth="1"/>
    <col min="6656" max="6656" width="10.5703125" style="11" customWidth="1"/>
    <col min="6657" max="6657" width="9.85546875" style="11" bestFit="1" customWidth="1"/>
    <col min="6658" max="6658" width="56" style="11" customWidth="1"/>
    <col min="6659" max="6659" width="21" style="11" bestFit="1" customWidth="1"/>
    <col min="6660" max="6909" width="9.140625" style="11"/>
    <col min="6910" max="6910" width="7.5703125" style="11" bestFit="1" customWidth="1"/>
    <col min="6911" max="6911" width="8.5703125" style="11" bestFit="1" customWidth="1"/>
    <col min="6912" max="6912" width="10.5703125" style="11" customWidth="1"/>
    <col min="6913" max="6913" width="9.85546875" style="11" bestFit="1" customWidth="1"/>
    <col min="6914" max="6914" width="56" style="11" customWidth="1"/>
    <col min="6915" max="6915" width="21" style="11" bestFit="1" customWidth="1"/>
    <col min="6916" max="7165" width="9.140625" style="11"/>
    <col min="7166" max="7166" width="7.5703125" style="11" bestFit="1" customWidth="1"/>
    <col min="7167" max="7167" width="8.5703125" style="11" bestFit="1" customWidth="1"/>
    <col min="7168" max="7168" width="10.5703125" style="11" customWidth="1"/>
    <col min="7169" max="7169" width="9.85546875" style="11" bestFit="1" customWidth="1"/>
    <col min="7170" max="7170" width="56" style="11" customWidth="1"/>
    <col min="7171" max="7171" width="21" style="11" bestFit="1" customWidth="1"/>
    <col min="7172" max="7421" width="9.140625" style="11"/>
    <col min="7422" max="7422" width="7.5703125" style="11" bestFit="1" customWidth="1"/>
    <col min="7423" max="7423" width="8.5703125" style="11" bestFit="1" customWidth="1"/>
    <col min="7424" max="7424" width="10.5703125" style="11" customWidth="1"/>
    <col min="7425" max="7425" width="9.85546875" style="11" bestFit="1" customWidth="1"/>
    <col min="7426" max="7426" width="56" style="11" customWidth="1"/>
    <col min="7427" max="7427" width="21" style="11" bestFit="1" customWidth="1"/>
    <col min="7428" max="7677" width="9.140625" style="11"/>
    <col min="7678" max="7678" width="7.5703125" style="11" bestFit="1" customWidth="1"/>
    <col min="7679" max="7679" width="8.5703125" style="11" bestFit="1" customWidth="1"/>
    <col min="7680" max="7680" width="10.5703125" style="11" customWidth="1"/>
    <col min="7681" max="7681" width="9.85546875" style="11" bestFit="1" customWidth="1"/>
    <col min="7682" max="7682" width="56" style="11" customWidth="1"/>
    <col min="7683" max="7683" width="21" style="11" bestFit="1" customWidth="1"/>
    <col min="7684" max="7933" width="9.140625" style="11"/>
    <col min="7934" max="7934" width="7.5703125" style="11" bestFit="1" customWidth="1"/>
    <col min="7935" max="7935" width="8.5703125" style="11" bestFit="1" customWidth="1"/>
    <col min="7936" max="7936" width="10.5703125" style="11" customWidth="1"/>
    <col min="7937" max="7937" width="9.85546875" style="11" bestFit="1" customWidth="1"/>
    <col min="7938" max="7938" width="56" style="11" customWidth="1"/>
    <col min="7939" max="7939" width="21" style="11" bestFit="1" customWidth="1"/>
    <col min="7940" max="8189" width="9.140625" style="11"/>
    <col min="8190" max="8190" width="7.5703125" style="11" bestFit="1" customWidth="1"/>
    <col min="8191" max="8191" width="8.5703125" style="11" bestFit="1" customWidth="1"/>
    <col min="8192" max="8192" width="10.5703125" style="11" customWidth="1"/>
    <col min="8193" max="8193" width="9.85546875" style="11" bestFit="1" customWidth="1"/>
    <col min="8194" max="8194" width="56" style="11" customWidth="1"/>
    <col min="8195" max="8195" width="21" style="11" bestFit="1" customWidth="1"/>
    <col min="8196" max="8445" width="9.140625" style="11"/>
    <col min="8446" max="8446" width="7.5703125" style="11" bestFit="1" customWidth="1"/>
    <col min="8447" max="8447" width="8.5703125" style="11" bestFit="1" customWidth="1"/>
    <col min="8448" max="8448" width="10.5703125" style="11" customWidth="1"/>
    <col min="8449" max="8449" width="9.85546875" style="11" bestFit="1" customWidth="1"/>
    <col min="8450" max="8450" width="56" style="11" customWidth="1"/>
    <col min="8451" max="8451" width="21" style="11" bestFit="1" customWidth="1"/>
    <col min="8452" max="8701" width="9.140625" style="11"/>
    <col min="8702" max="8702" width="7.5703125" style="11" bestFit="1" customWidth="1"/>
    <col min="8703" max="8703" width="8.5703125" style="11" bestFit="1" customWidth="1"/>
    <col min="8704" max="8704" width="10.5703125" style="11" customWidth="1"/>
    <col min="8705" max="8705" width="9.85546875" style="11" bestFit="1" customWidth="1"/>
    <col min="8706" max="8706" width="56" style="11" customWidth="1"/>
    <col min="8707" max="8707" width="21" style="11" bestFit="1" customWidth="1"/>
    <col min="8708" max="8957" width="9.140625" style="11"/>
    <col min="8958" max="8958" width="7.5703125" style="11" bestFit="1" customWidth="1"/>
    <col min="8959" max="8959" width="8.5703125" style="11" bestFit="1" customWidth="1"/>
    <col min="8960" max="8960" width="10.5703125" style="11" customWidth="1"/>
    <col min="8961" max="8961" width="9.85546875" style="11" bestFit="1" customWidth="1"/>
    <col min="8962" max="8962" width="56" style="11" customWidth="1"/>
    <col min="8963" max="8963" width="21" style="11" bestFit="1" customWidth="1"/>
    <col min="8964" max="9213" width="9.140625" style="11"/>
    <col min="9214" max="9214" width="7.5703125" style="11" bestFit="1" customWidth="1"/>
    <col min="9215" max="9215" width="8.5703125" style="11" bestFit="1" customWidth="1"/>
    <col min="9216" max="9216" width="10.5703125" style="11" customWidth="1"/>
    <col min="9217" max="9217" width="9.85546875" style="11" bestFit="1" customWidth="1"/>
    <col min="9218" max="9218" width="56" style="11" customWidth="1"/>
    <col min="9219" max="9219" width="21" style="11" bestFit="1" customWidth="1"/>
    <col min="9220" max="9469" width="9.140625" style="11"/>
    <col min="9470" max="9470" width="7.5703125" style="11" bestFit="1" customWidth="1"/>
    <col min="9471" max="9471" width="8.5703125" style="11" bestFit="1" customWidth="1"/>
    <col min="9472" max="9472" width="10.5703125" style="11" customWidth="1"/>
    <col min="9473" max="9473" width="9.85546875" style="11" bestFit="1" customWidth="1"/>
    <col min="9474" max="9474" width="56" style="11" customWidth="1"/>
    <col min="9475" max="9475" width="21" style="11" bestFit="1" customWidth="1"/>
    <col min="9476" max="9725" width="9.140625" style="11"/>
    <col min="9726" max="9726" width="7.5703125" style="11" bestFit="1" customWidth="1"/>
    <col min="9727" max="9727" width="8.5703125" style="11" bestFit="1" customWidth="1"/>
    <col min="9728" max="9728" width="10.5703125" style="11" customWidth="1"/>
    <col min="9729" max="9729" width="9.85546875" style="11" bestFit="1" customWidth="1"/>
    <col min="9730" max="9730" width="56" style="11" customWidth="1"/>
    <col min="9731" max="9731" width="21" style="11" bestFit="1" customWidth="1"/>
    <col min="9732" max="9981" width="9.140625" style="11"/>
    <col min="9982" max="9982" width="7.5703125" style="11" bestFit="1" customWidth="1"/>
    <col min="9983" max="9983" width="8.5703125" style="11" bestFit="1" customWidth="1"/>
    <col min="9984" max="9984" width="10.5703125" style="11" customWidth="1"/>
    <col min="9985" max="9985" width="9.85546875" style="11" bestFit="1" customWidth="1"/>
    <col min="9986" max="9986" width="56" style="11" customWidth="1"/>
    <col min="9987" max="9987" width="21" style="11" bestFit="1" customWidth="1"/>
    <col min="9988" max="10237" width="9.140625" style="11"/>
    <col min="10238" max="10238" width="7.5703125" style="11" bestFit="1" customWidth="1"/>
    <col min="10239" max="10239" width="8.5703125" style="11" bestFit="1" customWidth="1"/>
    <col min="10240" max="10240" width="10.5703125" style="11" customWidth="1"/>
    <col min="10241" max="10241" width="9.85546875" style="11" bestFit="1" customWidth="1"/>
    <col min="10242" max="10242" width="56" style="11" customWidth="1"/>
    <col min="10243" max="10243" width="21" style="11" bestFit="1" customWidth="1"/>
    <col min="10244" max="10493" width="9.140625" style="11"/>
    <col min="10494" max="10494" width="7.5703125" style="11" bestFit="1" customWidth="1"/>
    <col min="10495" max="10495" width="8.5703125" style="11" bestFit="1" customWidth="1"/>
    <col min="10496" max="10496" width="10.5703125" style="11" customWidth="1"/>
    <col min="10497" max="10497" width="9.85546875" style="11" bestFit="1" customWidth="1"/>
    <col min="10498" max="10498" width="56" style="11" customWidth="1"/>
    <col min="10499" max="10499" width="21" style="11" bestFit="1" customWidth="1"/>
    <col min="10500" max="10749" width="9.140625" style="11"/>
    <col min="10750" max="10750" width="7.5703125" style="11" bestFit="1" customWidth="1"/>
    <col min="10751" max="10751" width="8.5703125" style="11" bestFit="1" customWidth="1"/>
    <col min="10752" max="10752" width="10.5703125" style="11" customWidth="1"/>
    <col min="10753" max="10753" width="9.85546875" style="11" bestFit="1" customWidth="1"/>
    <col min="10754" max="10754" width="56" style="11" customWidth="1"/>
    <col min="10755" max="10755" width="21" style="11" bestFit="1" customWidth="1"/>
    <col min="10756" max="11005" width="9.140625" style="11"/>
    <col min="11006" max="11006" width="7.5703125" style="11" bestFit="1" customWidth="1"/>
    <col min="11007" max="11007" width="8.5703125" style="11" bestFit="1" customWidth="1"/>
    <col min="11008" max="11008" width="10.5703125" style="11" customWidth="1"/>
    <col min="11009" max="11009" width="9.85546875" style="11" bestFit="1" customWidth="1"/>
    <col min="11010" max="11010" width="56" style="11" customWidth="1"/>
    <col min="11011" max="11011" width="21" style="11" bestFit="1" customWidth="1"/>
    <col min="11012" max="11261" width="9.140625" style="11"/>
    <col min="11262" max="11262" width="7.5703125" style="11" bestFit="1" customWidth="1"/>
    <col min="11263" max="11263" width="8.5703125" style="11" bestFit="1" customWidth="1"/>
    <col min="11264" max="11264" width="10.5703125" style="11" customWidth="1"/>
    <col min="11265" max="11265" width="9.85546875" style="11" bestFit="1" customWidth="1"/>
    <col min="11266" max="11266" width="56" style="11" customWidth="1"/>
    <col min="11267" max="11267" width="21" style="11" bestFit="1" customWidth="1"/>
    <col min="11268" max="11517" width="9.140625" style="11"/>
    <col min="11518" max="11518" width="7.5703125" style="11" bestFit="1" customWidth="1"/>
    <col min="11519" max="11519" width="8.5703125" style="11" bestFit="1" customWidth="1"/>
    <col min="11520" max="11520" width="10.5703125" style="11" customWidth="1"/>
    <col min="11521" max="11521" width="9.85546875" style="11" bestFit="1" customWidth="1"/>
    <col min="11522" max="11522" width="56" style="11" customWidth="1"/>
    <col min="11523" max="11523" width="21" style="11" bestFit="1" customWidth="1"/>
    <col min="11524" max="11773" width="9.140625" style="11"/>
    <col min="11774" max="11774" width="7.5703125" style="11" bestFit="1" customWidth="1"/>
    <col min="11775" max="11775" width="8.5703125" style="11" bestFit="1" customWidth="1"/>
    <col min="11776" max="11776" width="10.5703125" style="11" customWidth="1"/>
    <col min="11777" max="11777" width="9.85546875" style="11" bestFit="1" customWidth="1"/>
    <col min="11778" max="11778" width="56" style="11" customWidth="1"/>
    <col min="11779" max="11779" width="21" style="11" bestFit="1" customWidth="1"/>
    <col min="11780" max="12029" width="9.140625" style="11"/>
    <col min="12030" max="12030" width="7.5703125" style="11" bestFit="1" customWidth="1"/>
    <col min="12031" max="12031" width="8.5703125" style="11" bestFit="1" customWidth="1"/>
    <col min="12032" max="12032" width="10.5703125" style="11" customWidth="1"/>
    <col min="12033" max="12033" width="9.85546875" style="11" bestFit="1" customWidth="1"/>
    <col min="12034" max="12034" width="56" style="11" customWidth="1"/>
    <col min="12035" max="12035" width="21" style="11" bestFit="1" customWidth="1"/>
    <col min="12036" max="12285" width="9.140625" style="11"/>
    <col min="12286" max="12286" width="7.5703125" style="11" bestFit="1" customWidth="1"/>
    <col min="12287" max="12287" width="8.5703125" style="11" bestFit="1" customWidth="1"/>
    <col min="12288" max="12288" width="10.5703125" style="11" customWidth="1"/>
    <col min="12289" max="12289" width="9.85546875" style="11" bestFit="1" customWidth="1"/>
    <col min="12290" max="12290" width="56" style="11" customWidth="1"/>
    <col min="12291" max="12291" width="21" style="11" bestFit="1" customWidth="1"/>
    <col min="12292" max="12541" width="9.140625" style="11"/>
    <col min="12542" max="12542" width="7.5703125" style="11" bestFit="1" customWidth="1"/>
    <col min="12543" max="12543" width="8.5703125" style="11" bestFit="1" customWidth="1"/>
    <col min="12544" max="12544" width="10.5703125" style="11" customWidth="1"/>
    <col min="12545" max="12545" width="9.85546875" style="11" bestFit="1" customWidth="1"/>
    <col min="12546" max="12546" width="56" style="11" customWidth="1"/>
    <col min="12547" max="12547" width="21" style="11" bestFit="1" customWidth="1"/>
    <col min="12548" max="12797" width="9.140625" style="11"/>
    <col min="12798" max="12798" width="7.5703125" style="11" bestFit="1" customWidth="1"/>
    <col min="12799" max="12799" width="8.5703125" style="11" bestFit="1" customWidth="1"/>
    <col min="12800" max="12800" width="10.5703125" style="11" customWidth="1"/>
    <col min="12801" max="12801" width="9.85546875" style="11" bestFit="1" customWidth="1"/>
    <col min="12802" max="12802" width="56" style="11" customWidth="1"/>
    <col min="12803" max="12803" width="21" style="11" bestFit="1" customWidth="1"/>
    <col min="12804" max="13053" width="9.140625" style="11"/>
    <col min="13054" max="13054" width="7.5703125" style="11" bestFit="1" customWidth="1"/>
    <col min="13055" max="13055" width="8.5703125" style="11" bestFit="1" customWidth="1"/>
    <col min="13056" max="13056" width="10.5703125" style="11" customWidth="1"/>
    <col min="13057" max="13057" width="9.85546875" style="11" bestFit="1" customWidth="1"/>
    <col min="13058" max="13058" width="56" style="11" customWidth="1"/>
    <col min="13059" max="13059" width="21" style="11" bestFit="1" customWidth="1"/>
    <col min="13060" max="13309" width="9.140625" style="11"/>
    <col min="13310" max="13310" width="7.5703125" style="11" bestFit="1" customWidth="1"/>
    <col min="13311" max="13311" width="8.5703125" style="11" bestFit="1" customWidth="1"/>
    <col min="13312" max="13312" width="10.5703125" style="11" customWidth="1"/>
    <col min="13313" max="13313" width="9.85546875" style="11" bestFit="1" customWidth="1"/>
    <col min="13314" max="13314" width="56" style="11" customWidth="1"/>
    <col min="13315" max="13315" width="21" style="11" bestFit="1" customWidth="1"/>
    <col min="13316" max="13565" width="9.140625" style="11"/>
    <col min="13566" max="13566" width="7.5703125" style="11" bestFit="1" customWidth="1"/>
    <col min="13567" max="13567" width="8.5703125" style="11" bestFit="1" customWidth="1"/>
    <col min="13568" max="13568" width="10.5703125" style="11" customWidth="1"/>
    <col min="13569" max="13569" width="9.85546875" style="11" bestFit="1" customWidth="1"/>
    <col min="13570" max="13570" width="56" style="11" customWidth="1"/>
    <col min="13571" max="13571" width="21" style="11" bestFit="1" customWidth="1"/>
    <col min="13572" max="13821" width="9.140625" style="11"/>
    <col min="13822" max="13822" width="7.5703125" style="11" bestFit="1" customWidth="1"/>
    <col min="13823" max="13823" width="8.5703125" style="11" bestFit="1" customWidth="1"/>
    <col min="13824" max="13824" width="10.5703125" style="11" customWidth="1"/>
    <col min="13825" max="13825" width="9.85546875" style="11" bestFit="1" customWidth="1"/>
    <col min="13826" max="13826" width="56" style="11" customWidth="1"/>
    <col min="13827" max="13827" width="21" style="11" bestFit="1" customWidth="1"/>
    <col min="13828" max="14077" width="9.140625" style="11"/>
    <col min="14078" max="14078" width="7.5703125" style="11" bestFit="1" customWidth="1"/>
    <col min="14079" max="14079" width="8.5703125" style="11" bestFit="1" customWidth="1"/>
    <col min="14080" max="14080" width="10.5703125" style="11" customWidth="1"/>
    <col min="14081" max="14081" width="9.85546875" style="11" bestFit="1" customWidth="1"/>
    <col min="14082" max="14082" width="56" style="11" customWidth="1"/>
    <col min="14083" max="14083" width="21" style="11" bestFit="1" customWidth="1"/>
    <col min="14084" max="14333" width="9.140625" style="11"/>
    <col min="14334" max="14334" width="7.5703125" style="11" bestFit="1" customWidth="1"/>
    <col min="14335" max="14335" width="8.5703125" style="11" bestFit="1" customWidth="1"/>
    <col min="14336" max="14336" width="10.5703125" style="11" customWidth="1"/>
    <col min="14337" max="14337" width="9.85546875" style="11" bestFit="1" customWidth="1"/>
    <col min="14338" max="14338" width="56" style="11" customWidth="1"/>
    <col min="14339" max="14339" width="21" style="11" bestFit="1" customWidth="1"/>
    <col min="14340" max="14589" width="9.140625" style="11"/>
    <col min="14590" max="14590" width="7.5703125" style="11" bestFit="1" customWidth="1"/>
    <col min="14591" max="14591" width="8.5703125" style="11" bestFit="1" customWidth="1"/>
    <col min="14592" max="14592" width="10.5703125" style="11" customWidth="1"/>
    <col min="14593" max="14593" width="9.85546875" style="11" bestFit="1" customWidth="1"/>
    <col min="14594" max="14594" width="56" style="11" customWidth="1"/>
    <col min="14595" max="14595" width="21" style="11" bestFit="1" customWidth="1"/>
    <col min="14596" max="14845" width="9.140625" style="11"/>
    <col min="14846" max="14846" width="7.5703125" style="11" bestFit="1" customWidth="1"/>
    <col min="14847" max="14847" width="8.5703125" style="11" bestFit="1" customWidth="1"/>
    <col min="14848" max="14848" width="10.5703125" style="11" customWidth="1"/>
    <col min="14849" max="14849" width="9.85546875" style="11" bestFit="1" customWidth="1"/>
    <col min="14850" max="14850" width="56" style="11" customWidth="1"/>
    <col min="14851" max="14851" width="21" style="11" bestFit="1" customWidth="1"/>
    <col min="14852" max="15101" width="9.140625" style="11"/>
    <col min="15102" max="15102" width="7.5703125" style="11" bestFit="1" customWidth="1"/>
    <col min="15103" max="15103" width="8.5703125" style="11" bestFit="1" customWidth="1"/>
    <col min="15104" max="15104" width="10.5703125" style="11" customWidth="1"/>
    <col min="15105" max="15105" width="9.85546875" style="11" bestFit="1" customWidth="1"/>
    <col min="15106" max="15106" width="56" style="11" customWidth="1"/>
    <col min="15107" max="15107" width="21" style="11" bestFit="1" customWidth="1"/>
    <col min="15108" max="15357" width="9.140625" style="11"/>
    <col min="15358" max="15358" width="7.5703125" style="11" bestFit="1" customWidth="1"/>
    <col min="15359" max="15359" width="8.5703125" style="11" bestFit="1" customWidth="1"/>
    <col min="15360" max="15360" width="10.5703125" style="11" customWidth="1"/>
    <col min="15361" max="15361" width="9.85546875" style="11" bestFit="1" customWidth="1"/>
    <col min="15362" max="15362" width="56" style="11" customWidth="1"/>
    <col min="15363" max="15363" width="21" style="11" bestFit="1" customWidth="1"/>
    <col min="15364" max="15613" width="9.140625" style="11"/>
    <col min="15614" max="15614" width="7.5703125" style="11" bestFit="1" customWidth="1"/>
    <col min="15615" max="15615" width="8.5703125" style="11" bestFit="1" customWidth="1"/>
    <col min="15616" max="15616" width="10.5703125" style="11" customWidth="1"/>
    <col min="15617" max="15617" width="9.85546875" style="11" bestFit="1" customWidth="1"/>
    <col min="15618" max="15618" width="56" style="11" customWidth="1"/>
    <col min="15619" max="15619" width="21" style="11" bestFit="1" customWidth="1"/>
    <col min="15620" max="15869" width="9.140625" style="11"/>
    <col min="15870" max="15870" width="7.5703125" style="11" bestFit="1" customWidth="1"/>
    <col min="15871" max="15871" width="8.5703125" style="11" bestFit="1" customWidth="1"/>
    <col min="15872" max="15872" width="10.5703125" style="11" customWidth="1"/>
    <col min="15873" max="15873" width="9.85546875" style="11" bestFit="1" customWidth="1"/>
    <col min="15874" max="15874" width="56" style="11" customWidth="1"/>
    <col min="15875" max="15875" width="21" style="11" bestFit="1" customWidth="1"/>
    <col min="15876" max="16125" width="9.140625" style="11"/>
    <col min="16126" max="16126" width="7.5703125" style="11" bestFit="1" customWidth="1"/>
    <col min="16127" max="16127" width="8.5703125" style="11" bestFit="1" customWidth="1"/>
    <col min="16128" max="16128" width="10.5703125" style="11" customWidth="1"/>
    <col min="16129" max="16129" width="9.85546875" style="11" bestFit="1" customWidth="1"/>
    <col min="16130" max="16130" width="56" style="11" customWidth="1"/>
    <col min="16131" max="16131" width="21" style="11" bestFit="1" customWidth="1"/>
    <col min="16132" max="16384" width="9.140625" style="11"/>
  </cols>
  <sheetData>
    <row r="1" spans="1:3" s="6" customFormat="1" x14ac:dyDescent="0.2">
      <c r="A1" s="5" t="s">
        <v>140</v>
      </c>
      <c r="B1" s="4" t="s">
        <v>141</v>
      </c>
      <c r="C1" s="4" t="s">
        <v>142</v>
      </c>
    </row>
    <row r="2" spans="1:3" s="6" customFormat="1" x14ac:dyDescent="0.2">
      <c r="A2" s="7"/>
      <c r="B2" s="8" t="s">
        <v>143</v>
      </c>
    </row>
    <row r="3" spans="1:3" x14ac:dyDescent="0.2">
      <c r="A3" s="9"/>
      <c r="B3" s="10" t="s">
        <v>144</v>
      </c>
    </row>
    <row r="4" spans="1:3" x14ac:dyDescent="0.2">
      <c r="A4" s="13">
        <v>1110</v>
      </c>
      <c r="B4" s="14" t="s">
        <v>31</v>
      </c>
      <c r="C4" s="15">
        <v>5111111000</v>
      </c>
    </row>
    <row r="5" spans="1:3" x14ac:dyDescent="0.2">
      <c r="A5" s="13">
        <v>1120</v>
      </c>
      <c r="B5" s="14" t="s">
        <v>145</v>
      </c>
      <c r="C5" s="15">
        <v>5111112000</v>
      </c>
    </row>
    <row r="6" spans="1:3" x14ac:dyDescent="0.2">
      <c r="A6" s="13">
        <v>1130</v>
      </c>
      <c r="B6" s="14" t="s">
        <v>32</v>
      </c>
      <c r="C6" s="15">
        <v>5111113000</v>
      </c>
    </row>
    <row r="7" spans="1:3" x14ac:dyDescent="0.2">
      <c r="A7" s="13">
        <v>1140</v>
      </c>
      <c r="B7" s="14" t="s">
        <v>146</v>
      </c>
      <c r="C7" s="15">
        <v>5111114000</v>
      </c>
    </row>
    <row r="8" spans="1:3" x14ac:dyDescent="0.2">
      <c r="A8" s="9" t="s">
        <v>147</v>
      </c>
      <c r="B8" s="10" t="s">
        <v>148</v>
      </c>
      <c r="C8" s="15"/>
    </row>
    <row r="9" spans="1:3" x14ac:dyDescent="0.2">
      <c r="A9" s="16">
        <v>1210</v>
      </c>
      <c r="B9" s="14" t="s">
        <v>33</v>
      </c>
      <c r="C9" s="15">
        <v>5112121000</v>
      </c>
    </row>
    <row r="10" spans="1:3" x14ac:dyDescent="0.2">
      <c r="A10" s="13">
        <v>1220</v>
      </c>
      <c r="B10" s="14" t="s">
        <v>34</v>
      </c>
      <c r="C10" s="15">
        <v>5112122000</v>
      </c>
    </row>
    <row r="11" spans="1:3" x14ac:dyDescent="0.2">
      <c r="A11" s="13">
        <v>1230</v>
      </c>
      <c r="B11" s="14" t="s">
        <v>149</v>
      </c>
      <c r="C11" s="15">
        <v>5112123000</v>
      </c>
    </row>
    <row r="12" spans="1:3" x14ac:dyDescent="0.2">
      <c r="A12" s="13">
        <v>1240</v>
      </c>
      <c r="B12" s="14" t="s">
        <v>150</v>
      </c>
      <c r="C12" s="15">
        <v>5112124000</v>
      </c>
    </row>
    <row r="13" spans="1:3" x14ac:dyDescent="0.2">
      <c r="A13" s="9" t="s">
        <v>147</v>
      </c>
      <c r="B13" s="10" t="s">
        <v>151</v>
      </c>
      <c r="C13" s="15"/>
    </row>
    <row r="14" spans="1:3" x14ac:dyDescent="0.2">
      <c r="A14" s="17">
        <v>1310</v>
      </c>
      <c r="B14" s="18" t="s">
        <v>152</v>
      </c>
      <c r="C14" s="15">
        <v>5113131000</v>
      </c>
    </row>
    <row r="15" spans="1:3" x14ac:dyDescent="0.2">
      <c r="A15" s="19">
        <v>1311</v>
      </c>
      <c r="B15" s="20" t="s">
        <v>153</v>
      </c>
      <c r="C15" s="15">
        <v>5113131100</v>
      </c>
    </row>
    <row r="16" spans="1:3" x14ac:dyDescent="0.2">
      <c r="A16" s="19">
        <v>1312</v>
      </c>
      <c r="B16" s="20" t="s">
        <v>154</v>
      </c>
      <c r="C16" s="15">
        <v>5113131200</v>
      </c>
    </row>
    <row r="17" spans="1:3" x14ac:dyDescent="0.2">
      <c r="A17" s="17">
        <v>1320</v>
      </c>
      <c r="B17" s="18" t="s">
        <v>155</v>
      </c>
      <c r="C17" s="15">
        <v>5113132000</v>
      </c>
    </row>
    <row r="18" spans="1:3" x14ac:dyDescent="0.2">
      <c r="A18" s="19">
        <v>1321</v>
      </c>
      <c r="B18" s="20" t="s">
        <v>35</v>
      </c>
      <c r="C18" s="15">
        <v>5113132100</v>
      </c>
    </row>
    <row r="19" spans="1:3" x14ac:dyDescent="0.2">
      <c r="A19" s="19">
        <v>1322</v>
      </c>
      <c r="B19" s="20" t="s">
        <v>156</v>
      </c>
      <c r="C19" s="15">
        <v>5113132200</v>
      </c>
    </row>
    <row r="20" spans="1:3" x14ac:dyDescent="0.2">
      <c r="A20" s="19">
        <v>1323</v>
      </c>
      <c r="B20" s="20" t="s">
        <v>36</v>
      </c>
      <c r="C20" s="15">
        <v>5113132300</v>
      </c>
    </row>
    <row r="21" spans="1:3" x14ac:dyDescent="0.2">
      <c r="A21" s="13">
        <v>1330</v>
      </c>
      <c r="B21" s="14" t="s">
        <v>157</v>
      </c>
      <c r="C21" s="15">
        <v>5113133000</v>
      </c>
    </row>
    <row r="22" spans="1:3" x14ac:dyDescent="0.2">
      <c r="A22" s="13">
        <v>1340</v>
      </c>
      <c r="B22" s="14" t="s">
        <v>37</v>
      </c>
      <c r="C22" s="15">
        <v>5113134000</v>
      </c>
    </row>
    <row r="23" spans="1:3" x14ac:dyDescent="0.2">
      <c r="A23" s="13">
        <v>1350</v>
      </c>
      <c r="B23" s="14" t="s">
        <v>158</v>
      </c>
      <c r="C23" s="15">
        <v>5113135000</v>
      </c>
    </row>
    <row r="24" spans="1:3" x14ac:dyDescent="0.2">
      <c r="A24" s="13">
        <v>1360</v>
      </c>
      <c r="B24" s="14" t="s">
        <v>159</v>
      </c>
      <c r="C24" s="15">
        <v>5113136000</v>
      </c>
    </row>
    <row r="25" spans="1:3" x14ac:dyDescent="0.2">
      <c r="A25" s="13">
        <v>1370</v>
      </c>
      <c r="B25" s="14" t="s">
        <v>160</v>
      </c>
      <c r="C25" s="15">
        <v>5113137000</v>
      </c>
    </row>
    <row r="26" spans="1:3" x14ac:dyDescent="0.2">
      <c r="A26" s="13">
        <v>1380</v>
      </c>
      <c r="B26" s="14" t="s">
        <v>161</v>
      </c>
      <c r="C26" s="15">
        <v>5113138000</v>
      </c>
    </row>
    <row r="27" spans="1:3" x14ac:dyDescent="0.2">
      <c r="A27" s="9" t="s">
        <v>147</v>
      </c>
      <c r="B27" s="10" t="s">
        <v>162</v>
      </c>
      <c r="C27" s="15"/>
    </row>
    <row r="28" spans="1:3" x14ac:dyDescent="0.2">
      <c r="A28" s="17">
        <v>1410</v>
      </c>
      <c r="B28" s="18" t="s">
        <v>38</v>
      </c>
      <c r="C28" s="15">
        <v>5114141000</v>
      </c>
    </row>
    <row r="29" spans="1:3" x14ac:dyDescent="0.2">
      <c r="A29" s="19">
        <v>1411</v>
      </c>
      <c r="B29" s="20" t="s">
        <v>163</v>
      </c>
      <c r="C29" s="15">
        <v>5114141100</v>
      </c>
    </row>
    <row r="30" spans="1:3" x14ac:dyDescent="0.2">
      <c r="A30" s="19">
        <v>1412</v>
      </c>
      <c r="B30" s="20" t="s">
        <v>164</v>
      </c>
      <c r="C30" s="15">
        <v>5114141200</v>
      </c>
    </row>
    <row r="31" spans="1:3" x14ac:dyDescent="0.2">
      <c r="A31" s="19">
        <v>1413</v>
      </c>
      <c r="B31" s="20" t="s">
        <v>165</v>
      </c>
      <c r="C31" s="15">
        <v>5114141300</v>
      </c>
    </row>
    <row r="32" spans="1:3" x14ac:dyDescent="0.2">
      <c r="A32" s="17">
        <v>1420</v>
      </c>
      <c r="B32" s="18" t="s">
        <v>166</v>
      </c>
      <c r="C32" s="15">
        <v>5114142000</v>
      </c>
    </row>
    <row r="33" spans="1:3" x14ac:dyDescent="0.2">
      <c r="A33" s="19">
        <v>1421</v>
      </c>
      <c r="B33" s="20" t="s">
        <v>167</v>
      </c>
      <c r="C33" s="15">
        <v>5114142100</v>
      </c>
    </row>
    <row r="34" spans="1:3" x14ac:dyDescent="0.2">
      <c r="A34" s="13">
        <v>1430</v>
      </c>
      <c r="B34" s="14" t="s">
        <v>168</v>
      </c>
      <c r="C34" s="15">
        <v>5114143000</v>
      </c>
    </row>
    <row r="35" spans="1:3" x14ac:dyDescent="0.2">
      <c r="A35" s="13">
        <v>1440</v>
      </c>
      <c r="B35" s="14" t="s">
        <v>39</v>
      </c>
      <c r="C35" s="15">
        <v>5114144000</v>
      </c>
    </row>
    <row r="36" spans="1:3" x14ac:dyDescent="0.2">
      <c r="A36" s="9" t="s">
        <v>147</v>
      </c>
      <c r="B36" s="10" t="s">
        <v>169</v>
      </c>
      <c r="C36" s="15"/>
    </row>
    <row r="37" spans="1:3" x14ac:dyDescent="0.2">
      <c r="A37" s="22">
        <v>1510</v>
      </c>
      <c r="B37" s="23" t="s">
        <v>40</v>
      </c>
      <c r="C37" s="15">
        <v>5115151000</v>
      </c>
    </row>
    <row r="38" spans="1:3" x14ac:dyDescent="0.2">
      <c r="A38" s="22">
        <v>1520</v>
      </c>
      <c r="B38" s="23" t="s">
        <v>41</v>
      </c>
      <c r="C38" s="15">
        <v>5115152000</v>
      </c>
    </row>
    <row r="39" spans="1:3" x14ac:dyDescent="0.2">
      <c r="A39" s="22">
        <v>1530</v>
      </c>
      <c r="B39" s="23" t="s">
        <v>170</v>
      </c>
      <c r="C39" s="15">
        <v>5115153000</v>
      </c>
    </row>
    <row r="40" spans="1:3" x14ac:dyDescent="0.2">
      <c r="A40" s="13">
        <v>1540</v>
      </c>
      <c r="B40" s="14" t="s">
        <v>171</v>
      </c>
      <c r="C40" s="15">
        <v>5115154000</v>
      </c>
    </row>
    <row r="41" spans="1:3" x14ac:dyDescent="0.2">
      <c r="A41" s="13">
        <v>1550</v>
      </c>
      <c r="B41" s="14" t="s">
        <v>172</v>
      </c>
      <c r="C41" s="15">
        <v>5115155000</v>
      </c>
    </row>
    <row r="42" spans="1:3" x14ac:dyDescent="0.2">
      <c r="A42" s="22">
        <v>1590</v>
      </c>
      <c r="B42" s="23" t="s">
        <v>42</v>
      </c>
      <c r="C42" s="15">
        <v>5115159000</v>
      </c>
    </row>
    <row r="43" spans="1:3" x14ac:dyDescent="0.2">
      <c r="A43" s="9" t="s">
        <v>147</v>
      </c>
      <c r="B43" s="10" t="s">
        <v>173</v>
      </c>
      <c r="C43" s="15"/>
    </row>
    <row r="44" spans="1:3" x14ac:dyDescent="0.2">
      <c r="A44" s="22">
        <v>1610</v>
      </c>
      <c r="B44" s="23" t="s">
        <v>174</v>
      </c>
      <c r="C44" s="15" t="s">
        <v>175</v>
      </c>
    </row>
    <row r="45" spans="1:3" x14ac:dyDescent="0.2">
      <c r="A45" s="9" t="s">
        <v>147</v>
      </c>
      <c r="B45" s="10" t="s">
        <v>176</v>
      </c>
      <c r="C45" s="15"/>
    </row>
    <row r="46" spans="1:3" x14ac:dyDescent="0.2">
      <c r="A46" s="17">
        <v>1710</v>
      </c>
      <c r="B46" s="18" t="s">
        <v>177</v>
      </c>
      <c r="C46" s="15">
        <v>5116171000</v>
      </c>
    </row>
    <row r="47" spans="1:3" x14ac:dyDescent="0.2">
      <c r="A47" s="19">
        <v>1711</v>
      </c>
      <c r="B47" s="20" t="s">
        <v>178</v>
      </c>
      <c r="C47" s="15">
        <v>5116171100</v>
      </c>
    </row>
    <row r="48" spans="1:3" x14ac:dyDescent="0.2">
      <c r="A48" s="19">
        <v>1712</v>
      </c>
      <c r="B48" s="20" t="s">
        <v>179</v>
      </c>
      <c r="C48" s="15">
        <v>5116171200</v>
      </c>
    </row>
    <row r="49" spans="1:3" x14ac:dyDescent="0.2">
      <c r="A49" s="13">
        <v>1720</v>
      </c>
      <c r="B49" s="14" t="s">
        <v>180</v>
      </c>
      <c r="C49" s="15">
        <v>5116172000</v>
      </c>
    </row>
    <row r="50" spans="1:3" x14ac:dyDescent="0.2">
      <c r="A50" s="7" t="s">
        <v>147</v>
      </c>
      <c r="B50" s="8" t="s">
        <v>181</v>
      </c>
      <c r="C50" s="15"/>
    </row>
    <row r="51" spans="1:3" ht="25.5" x14ac:dyDescent="0.2">
      <c r="A51" s="9" t="s">
        <v>147</v>
      </c>
      <c r="B51" s="10" t="s">
        <v>182</v>
      </c>
      <c r="C51" s="15"/>
    </row>
    <row r="52" spans="1:3" x14ac:dyDescent="0.2">
      <c r="A52" s="24">
        <v>2110</v>
      </c>
      <c r="B52" s="23" t="s">
        <v>43</v>
      </c>
      <c r="C52" s="15">
        <v>5121211000</v>
      </c>
    </row>
    <row r="53" spans="1:3" x14ac:dyDescent="0.2">
      <c r="A53" s="13">
        <v>2120</v>
      </c>
      <c r="B53" s="14" t="s">
        <v>136</v>
      </c>
      <c r="C53" s="15">
        <v>5121212000</v>
      </c>
    </row>
    <row r="54" spans="1:3" x14ac:dyDescent="0.2">
      <c r="A54" s="13">
        <v>2130</v>
      </c>
      <c r="B54" s="14" t="s">
        <v>183</v>
      </c>
      <c r="C54" s="15">
        <v>5121213000</v>
      </c>
    </row>
    <row r="55" spans="1:3" x14ac:dyDescent="0.2">
      <c r="A55" s="24">
        <v>2140</v>
      </c>
      <c r="B55" s="23" t="s">
        <v>44</v>
      </c>
      <c r="C55" s="15">
        <v>5121213000</v>
      </c>
    </row>
    <row r="56" spans="1:3" x14ac:dyDescent="0.2">
      <c r="A56" s="13">
        <v>2150</v>
      </c>
      <c r="B56" s="14" t="s">
        <v>45</v>
      </c>
      <c r="C56" s="15">
        <v>5121215000</v>
      </c>
    </row>
    <row r="57" spans="1:3" x14ac:dyDescent="0.2">
      <c r="A57" s="13">
        <v>2160</v>
      </c>
      <c r="B57" s="14" t="s">
        <v>46</v>
      </c>
      <c r="C57" s="15">
        <v>5121216000</v>
      </c>
    </row>
    <row r="58" spans="1:3" x14ac:dyDescent="0.2">
      <c r="A58" s="13">
        <v>2170</v>
      </c>
      <c r="B58" s="14" t="s">
        <v>47</v>
      </c>
      <c r="C58" s="15">
        <v>5121217000</v>
      </c>
    </row>
    <row r="59" spans="1:3" x14ac:dyDescent="0.2">
      <c r="A59" s="24">
        <v>2180</v>
      </c>
      <c r="B59" s="23" t="s">
        <v>184</v>
      </c>
      <c r="C59" s="15">
        <v>5121218000</v>
      </c>
    </row>
    <row r="60" spans="1:3" x14ac:dyDescent="0.2">
      <c r="A60" s="9" t="s">
        <v>147</v>
      </c>
      <c r="B60" s="10" t="s">
        <v>185</v>
      </c>
      <c r="C60" s="15"/>
    </row>
    <row r="61" spans="1:3" x14ac:dyDescent="0.2">
      <c r="A61" s="24">
        <v>2210</v>
      </c>
      <c r="B61" s="14" t="s">
        <v>48</v>
      </c>
      <c r="C61" s="15">
        <v>5122221000</v>
      </c>
    </row>
    <row r="62" spans="1:3" x14ac:dyDescent="0.2">
      <c r="A62" s="13">
        <v>2220</v>
      </c>
      <c r="B62" s="14" t="s">
        <v>186</v>
      </c>
      <c r="C62" s="15">
        <v>5122222000</v>
      </c>
    </row>
    <row r="63" spans="1:3" x14ac:dyDescent="0.2">
      <c r="A63" s="13">
        <v>2230</v>
      </c>
      <c r="B63" s="14" t="s">
        <v>187</v>
      </c>
      <c r="C63" s="15">
        <v>5122223000</v>
      </c>
    </row>
    <row r="64" spans="1:3" ht="25.5" x14ac:dyDescent="0.2">
      <c r="A64" s="9" t="s">
        <v>147</v>
      </c>
      <c r="B64" s="10" t="s">
        <v>188</v>
      </c>
      <c r="C64" s="15"/>
    </row>
    <row r="65" spans="1:3" x14ac:dyDescent="0.2">
      <c r="A65" s="24">
        <v>2310</v>
      </c>
      <c r="B65" s="23" t="s">
        <v>189</v>
      </c>
      <c r="C65" s="15">
        <v>5123231000</v>
      </c>
    </row>
    <row r="66" spans="1:3" x14ac:dyDescent="0.2">
      <c r="A66" s="24">
        <v>2320</v>
      </c>
      <c r="B66" s="23" t="s">
        <v>49</v>
      </c>
      <c r="C66" s="15">
        <v>5123232000</v>
      </c>
    </row>
    <row r="67" spans="1:3" x14ac:dyDescent="0.2">
      <c r="A67" s="24">
        <v>2330</v>
      </c>
      <c r="B67" s="23" t="s">
        <v>190</v>
      </c>
      <c r="C67" s="15">
        <v>5123233000</v>
      </c>
    </row>
    <row r="68" spans="1:3" x14ac:dyDescent="0.2">
      <c r="A68" s="24">
        <v>2340</v>
      </c>
      <c r="B68" s="23" t="s">
        <v>191</v>
      </c>
      <c r="C68" s="15">
        <v>5123234000</v>
      </c>
    </row>
    <row r="69" spans="1:3" x14ac:dyDescent="0.2">
      <c r="A69" s="24">
        <v>2350</v>
      </c>
      <c r="B69" s="23" t="s">
        <v>192</v>
      </c>
      <c r="C69" s="15">
        <v>5123235000</v>
      </c>
    </row>
    <row r="70" spans="1:3" x14ac:dyDescent="0.2">
      <c r="A70" s="24">
        <v>2360</v>
      </c>
      <c r="B70" s="23" t="s">
        <v>193</v>
      </c>
      <c r="C70" s="15">
        <v>5123236000</v>
      </c>
    </row>
    <row r="71" spans="1:3" x14ac:dyDescent="0.2">
      <c r="A71" s="24">
        <v>2370</v>
      </c>
      <c r="B71" s="23" t="s">
        <v>194</v>
      </c>
      <c r="C71" s="15">
        <v>5123237000</v>
      </c>
    </row>
    <row r="72" spans="1:3" x14ac:dyDescent="0.2">
      <c r="A72" s="24">
        <v>2380</v>
      </c>
      <c r="B72" s="23" t="s">
        <v>195</v>
      </c>
      <c r="C72" s="15">
        <v>5123238000</v>
      </c>
    </row>
    <row r="73" spans="1:3" x14ac:dyDescent="0.2">
      <c r="A73" s="13">
        <v>2390</v>
      </c>
      <c r="B73" s="14" t="s">
        <v>196</v>
      </c>
      <c r="C73" s="15">
        <v>5123239000</v>
      </c>
    </row>
    <row r="74" spans="1:3" x14ac:dyDescent="0.2">
      <c r="A74" s="9" t="s">
        <v>147</v>
      </c>
      <c r="B74" s="10" t="s">
        <v>197</v>
      </c>
      <c r="C74" s="15"/>
    </row>
    <row r="75" spans="1:3" x14ac:dyDescent="0.2">
      <c r="A75" s="13">
        <v>2410</v>
      </c>
      <c r="B75" s="14" t="s">
        <v>50</v>
      </c>
      <c r="C75" s="15">
        <v>5124241000</v>
      </c>
    </row>
    <row r="76" spans="1:3" x14ac:dyDescent="0.2">
      <c r="A76" s="13">
        <v>2420</v>
      </c>
      <c r="B76" s="14" t="s">
        <v>51</v>
      </c>
      <c r="C76" s="15">
        <v>5124242000</v>
      </c>
    </row>
    <row r="77" spans="1:3" x14ac:dyDescent="0.2">
      <c r="A77" s="13">
        <v>2430</v>
      </c>
      <c r="B77" s="14" t="s">
        <v>52</v>
      </c>
      <c r="C77" s="15">
        <v>5124243000</v>
      </c>
    </row>
    <row r="78" spans="1:3" x14ac:dyDescent="0.2">
      <c r="A78" s="13">
        <v>2440</v>
      </c>
      <c r="B78" s="14" t="s">
        <v>53</v>
      </c>
      <c r="C78" s="15">
        <v>5124244000</v>
      </c>
    </row>
    <row r="79" spans="1:3" x14ac:dyDescent="0.2">
      <c r="A79" s="13">
        <v>2450</v>
      </c>
      <c r="B79" s="14" t="s">
        <v>54</v>
      </c>
      <c r="C79" s="15">
        <v>5124245000</v>
      </c>
    </row>
    <row r="80" spans="1:3" x14ac:dyDescent="0.2">
      <c r="A80" s="13">
        <v>2460</v>
      </c>
      <c r="B80" s="14" t="s">
        <v>55</v>
      </c>
      <c r="C80" s="15">
        <v>5124246000</v>
      </c>
    </row>
    <row r="81" spans="1:3" x14ac:dyDescent="0.2">
      <c r="A81" s="13">
        <v>2470</v>
      </c>
      <c r="B81" s="14" t="s">
        <v>56</v>
      </c>
      <c r="C81" s="15">
        <v>5124247000</v>
      </c>
    </row>
    <row r="82" spans="1:3" x14ac:dyDescent="0.2">
      <c r="A82" s="13">
        <v>2480</v>
      </c>
      <c r="B82" s="14" t="s">
        <v>198</v>
      </c>
      <c r="C82" s="15">
        <v>5124248000</v>
      </c>
    </row>
    <row r="83" spans="1:3" x14ac:dyDescent="0.2">
      <c r="A83" s="13">
        <v>2490</v>
      </c>
      <c r="B83" s="14" t="s">
        <v>57</v>
      </c>
      <c r="C83" s="15">
        <v>5124249000</v>
      </c>
    </row>
    <row r="84" spans="1:3" x14ac:dyDescent="0.2">
      <c r="A84" s="9" t="s">
        <v>147</v>
      </c>
      <c r="B84" s="10" t="s">
        <v>199</v>
      </c>
      <c r="C84" s="15"/>
    </row>
    <row r="85" spans="1:3" x14ac:dyDescent="0.2">
      <c r="A85" s="13">
        <v>2510</v>
      </c>
      <c r="B85" s="14" t="s">
        <v>58</v>
      </c>
      <c r="C85" s="15">
        <v>5125251000</v>
      </c>
    </row>
    <row r="86" spans="1:3" x14ac:dyDescent="0.2">
      <c r="A86" s="24">
        <v>2520</v>
      </c>
      <c r="B86" s="23" t="s">
        <v>59</v>
      </c>
      <c r="C86" s="15">
        <v>5125252000</v>
      </c>
    </row>
    <row r="87" spans="1:3" x14ac:dyDescent="0.2">
      <c r="A87" s="13">
        <v>2530</v>
      </c>
      <c r="B87" s="14" t="s">
        <v>60</v>
      </c>
      <c r="C87" s="15">
        <v>5125253000</v>
      </c>
    </row>
    <row r="88" spans="1:3" x14ac:dyDescent="0.2">
      <c r="A88" s="13">
        <v>2540</v>
      </c>
      <c r="B88" s="14" t="s">
        <v>61</v>
      </c>
      <c r="C88" s="15">
        <v>5125254000</v>
      </c>
    </row>
    <row r="89" spans="1:3" x14ac:dyDescent="0.2">
      <c r="A89" s="13">
        <v>2550</v>
      </c>
      <c r="B89" s="14" t="s">
        <v>200</v>
      </c>
      <c r="C89" s="15">
        <v>5125255000</v>
      </c>
    </row>
    <row r="90" spans="1:3" x14ac:dyDescent="0.2">
      <c r="A90" s="13">
        <v>2560</v>
      </c>
      <c r="B90" s="14" t="s">
        <v>62</v>
      </c>
      <c r="C90" s="15">
        <v>5125256000</v>
      </c>
    </row>
    <row r="91" spans="1:3" x14ac:dyDescent="0.2">
      <c r="A91" s="24">
        <v>2590</v>
      </c>
      <c r="B91" s="23" t="s">
        <v>201</v>
      </c>
      <c r="C91" s="15">
        <v>5125259000</v>
      </c>
    </row>
    <row r="92" spans="1:3" x14ac:dyDescent="0.2">
      <c r="A92" s="9" t="s">
        <v>147</v>
      </c>
      <c r="B92" s="10" t="s">
        <v>63</v>
      </c>
      <c r="C92" s="15"/>
    </row>
    <row r="93" spans="1:3" x14ac:dyDescent="0.2">
      <c r="A93" s="24">
        <v>2610</v>
      </c>
      <c r="B93" s="14" t="s">
        <v>63</v>
      </c>
      <c r="C93" s="15">
        <v>5126261000</v>
      </c>
    </row>
    <row r="94" spans="1:3" x14ac:dyDescent="0.2">
      <c r="A94" s="13">
        <v>2620</v>
      </c>
      <c r="B94" s="14" t="s">
        <v>202</v>
      </c>
      <c r="C94" s="15">
        <v>5126262000</v>
      </c>
    </row>
    <row r="95" spans="1:3" ht="25.5" x14ac:dyDescent="0.2">
      <c r="A95" s="9" t="s">
        <v>147</v>
      </c>
      <c r="B95" s="10" t="s">
        <v>203</v>
      </c>
      <c r="C95" s="15"/>
    </row>
    <row r="96" spans="1:3" x14ac:dyDescent="0.2">
      <c r="A96" s="13">
        <v>2710</v>
      </c>
      <c r="B96" s="14" t="s">
        <v>64</v>
      </c>
      <c r="C96" s="15">
        <v>5127271000</v>
      </c>
    </row>
    <row r="97" spans="1:3" x14ac:dyDescent="0.2">
      <c r="A97" s="24">
        <v>2720</v>
      </c>
      <c r="B97" s="14" t="s">
        <v>65</v>
      </c>
      <c r="C97" s="15">
        <v>5127272000</v>
      </c>
    </row>
    <row r="98" spans="1:3" x14ac:dyDescent="0.2">
      <c r="A98" s="13">
        <v>2730</v>
      </c>
      <c r="B98" s="14" t="s">
        <v>66</v>
      </c>
      <c r="C98" s="15">
        <v>5127273000</v>
      </c>
    </row>
    <row r="99" spans="1:3" x14ac:dyDescent="0.2">
      <c r="A99" s="13">
        <v>2740</v>
      </c>
      <c r="B99" s="14" t="s">
        <v>204</v>
      </c>
      <c r="C99" s="15">
        <v>5127274000</v>
      </c>
    </row>
    <row r="100" spans="1:3" x14ac:dyDescent="0.2">
      <c r="A100" s="13">
        <v>2750</v>
      </c>
      <c r="B100" s="14" t="s">
        <v>67</v>
      </c>
      <c r="C100" s="15">
        <v>5127275000</v>
      </c>
    </row>
    <row r="101" spans="1:3" x14ac:dyDescent="0.2">
      <c r="A101" s="9" t="s">
        <v>147</v>
      </c>
      <c r="B101" s="10" t="s">
        <v>205</v>
      </c>
      <c r="C101" s="15"/>
    </row>
    <row r="102" spans="1:3" x14ac:dyDescent="0.2">
      <c r="A102" s="13">
        <v>2810</v>
      </c>
      <c r="B102" s="14" t="s">
        <v>206</v>
      </c>
      <c r="C102" s="15">
        <v>5128281000</v>
      </c>
    </row>
    <row r="103" spans="1:3" x14ac:dyDescent="0.2">
      <c r="A103" s="13">
        <v>2820</v>
      </c>
      <c r="B103" s="14" t="s">
        <v>68</v>
      </c>
      <c r="C103" s="15">
        <v>5128282000</v>
      </c>
    </row>
    <row r="104" spans="1:3" x14ac:dyDescent="0.2">
      <c r="A104" s="13">
        <v>2830</v>
      </c>
      <c r="B104" s="14" t="s">
        <v>69</v>
      </c>
      <c r="C104" s="15">
        <v>5128283000</v>
      </c>
    </row>
    <row r="105" spans="1:3" x14ac:dyDescent="0.2">
      <c r="A105" s="9" t="s">
        <v>147</v>
      </c>
      <c r="B105" s="10" t="s">
        <v>207</v>
      </c>
      <c r="C105" s="15"/>
    </row>
    <row r="106" spans="1:3" x14ac:dyDescent="0.2">
      <c r="A106" s="13">
        <v>2910</v>
      </c>
      <c r="B106" s="14" t="s">
        <v>70</v>
      </c>
      <c r="C106" s="15">
        <v>5129291000</v>
      </c>
    </row>
    <row r="107" spans="1:3" x14ac:dyDescent="0.2">
      <c r="A107" s="13">
        <v>2920</v>
      </c>
      <c r="B107" s="14" t="s">
        <v>71</v>
      </c>
      <c r="C107" s="15">
        <v>5129292000</v>
      </c>
    </row>
    <row r="108" spans="1:3" x14ac:dyDescent="0.2">
      <c r="A108" s="24">
        <v>2930</v>
      </c>
      <c r="B108" s="14" t="s">
        <v>72</v>
      </c>
      <c r="C108" s="15">
        <v>5129293000</v>
      </c>
    </row>
    <row r="109" spans="1:3" x14ac:dyDescent="0.2">
      <c r="A109" s="13">
        <v>2940</v>
      </c>
      <c r="B109" s="14" t="s">
        <v>73</v>
      </c>
      <c r="C109" s="15">
        <v>5129294000</v>
      </c>
    </row>
    <row r="110" spans="1:3" x14ac:dyDescent="0.2">
      <c r="A110" s="13">
        <v>2950</v>
      </c>
      <c r="B110" s="14" t="s">
        <v>208</v>
      </c>
      <c r="C110" s="15">
        <v>5129295000</v>
      </c>
    </row>
    <row r="111" spans="1:3" x14ac:dyDescent="0.2">
      <c r="A111" s="13">
        <v>2960</v>
      </c>
      <c r="B111" s="14" t="s">
        <v>74</v>
      </c>
      <c r="C111" s="15">
        <v>5129296000</v>
      </c>
    </row>
    <row r="112" spans="1:3" x14ac:dyDescent="0.2">
      <c r="A112" s="13">
        <v>2970</v>
      </c>
      <c r="B112" s="14" t="s">
        <v>75</v>
      </c>
      <c r="C112" s="15">
        <v>5129297000</v>
      </c>
    </row>
    <row r="113" spans="1:3" x14ac:dyDescent="0.2">
      <c r="A113" s="13">
        <v>2980</v>
      </c>
      <c r="B113" s="14" t="s">
        <v>76</v>
      </c>
      <c r="C113" s="15">
        <v>5129298000</v>
      </c>
    </row>
    <row r="114" spans="1:3" x14ac:dyDescent="0.2">
      <c r="A114" s="13">
        <v>2990</v>
      </c>
      <c r="B114" s="14" t="s">
        <v>209</v>
      </c>
      <c r="C114" s="15">
        <v>5129299000</v>
      </c>
    </row>
    <row r="115" spans="1:3" x14ac:dyDescent="0.2">
      <c r="A115" s="7" t="s">
        <v>147</v>
      </c>
      <c r="B115" s="8" t="s">
        <v>210</v>
      </c>
      <c r="C115" s="15"/>
    </row>
    <row r="116" spans="1:3" x14ac:dyDescent="0.2">
      <c r="A116" s="9" t="s">
        <v>147</v>
      </c>
      <c r="B116" s="10" t="s">
        <v>211</v>
      </c>
      <c r="C116" s="15"/>
    </row>
    <row r="117" spans="1:3" x14ac:dyDescent="0.2">
      <c r="A117" s="24">
        <v>3110</v>
      </c>
      <c r="B117" s="14" t="s">
        <v>77</v>
      </c>
      <c r="C117" s="15">
        <v>5131311000</v>
      </c>
    </row>
    <row r="118" spans="1:3" x14ac:dyDescent="0.2">
      <c r="A118" s="24">
        <v>3120</v>
      </c>
      <c r="B118" s="14" t="s">
        <v>78</v>
      </c>
      <c r="C118" s="15">
        <v>5131312000</v>
      </c>
    </row>
    <row r="119" spans="1:3" x14ac:dyDescent="0.2">
      <c r="A119" s="24">
        <v>3130</v>
      </c>
      <c r="B119" s="14" t="s">
        <v>79</v>
      </c>
      <c r="C119" s="15">
        <v>5131313000</v>
      </c>
    </row>
    <row r="120" spans="1:3" x14ac:dyDescent="0.2">
      <c r="A120" s="24">
        <v>3140</v>
      </c>
      <c r="B120" s="14" t="s">
        <v>80</v>
      </c>
      <c r="C120" s="15">
        <v>5131314000</v>
      </c>
    </row>
    <row r="121" spans="1:3" x14ac:dyDescent="0.2">
      <c r="A121" s="24">
        <v>3150</v>
      </c>
      <c r="B121" s="14" t="s">
        <v>212</v>
      </c>
      <c r="C121" s="15">
        <v>5131315000</v>
      </c>
    </row>
    <row r="122" spans="1:3" x14ac:dyDescent="0.2">
      <c r="A122" s="13">
        <v>3160</v>
      </c>
      <c r="B122" s="14" t="s">
        <v>213</v>
      </c>
      <c r="C122" s="15">
        <v>5131316000</v>
      </c>
    </row>
    <row r="123" spans="1:3" x14ac:dyDescent="0.2">
      <c r="A123" s="24">
        <v>3170</v>
      </c>
      <c r="B123" s="14" t="s">
        <v>81</v>
      </c>
      <c r="C123" s="15">
        <v>5131317000</v>
      </c>
    </row>
    <row r="124" spans="1:3" x14ac:dyDescent="0.2">
      <c r="A124" s="24">
        <v>3180</v>
      </c>
      <c r="B124" s="14" t="s">
        <v>82</v>
      </c>
      <c r="C124" s="15">
        <v>5131318000</v>
      </c>
    </row>
    <row r="125" spans="1:3" x14ac:dyDescent="0.2">
      <c r="A125" s="24">
        <v>3190</v>
      </c>
      <c r="B125" s="14" t="s">
        <v>214</v>
      </c>
      <c r="C125" s="15">
        <v>5131319000</v>
      </c>
    </row>
    <row r="126" spans="1:3" x14ac:dyDescent="0.2">
      <c r="A126" s="9" t="s">
        <v>147</v>
      </c>
      <c r="B126" s="10" t="s">
        <v>215</v>
      </c>
      <c r="C126" s="15"/>
    </row>
    <row r="127" spans="1:3" x14ac:dyDescent="0.2">
      <c r="A127" s="13">
        <v>3210</v>
      </c>
      <c r="B127" s="14" t="s">
        <v>216</v>
      </c>
      <c r="C127" s="15">
        <v>5132321000</v>
      </c>
    </row>
    <row r="128" spans="1:3" x14ac:dyDescent="0.2">
      <c r="A128" s="13">
        <v>3220</v>
      </c>
      <c r="B128" s="14" t="s">
        <v>83</v>
      </c>
      <c r="C128" s="15">
        <v>5132322000</v>
      </c>
    </row>
    <row r="129" spans="1:3" x14ac:dyDescent="0.2">
      <c r="A129" s="24">
        <v>3230</v>
      </c>
      <c r="B129" s="14" t="s">
        <v>217</v>
      </c>
      <c r="C129" s="15">
        <v>5132323000</v>
      </c>
    </row>
    <row r="130" spans="1:3" x14ac:dyDescent="0.2">
      <c r="A130" s="13">
        <v>3240</v>
      </c>
      <c r="B130" s="14" t="s">
        <v>218</v>
      </c>
      <c r="C130" s="15">
        <v>5132324000</v>
      </c>
    </row>
    <row r="131" spans="1:3" x14ac:dyDescent="0.2">
      <c r="A131" s="24">
        <v>3250</v>
      </c>
      <c r="B131" s="14" t="s">
        <v>219</v>
      </c>
      <c r="C131" s="15">
        <v>5132325000</v>
      </c>
    </row>
    <row r="132" spans="1:3" x14ac:dyDescent="0.2">
      <c r="A132" s="24">
        <v>3260</v>
      </c>
      <c r="B132" s="14" t="s">
        <v>84</v>
      </c>
      <c r="C132" s="15">
        <v>5132326000</v>
      </c>
    </row>
    <row r="133" spans="1:3" x14ac:dyDescent="0.2">
      <c r="A133" s="24">
        <v>3270</v>
      </c>
      <c r="B133" s="14" t="s">
        <v>220</v>
      </c>
      <c r="C133" s="15">
        <v>5132327000</v>
      </c>
    </row>
    <row r="134" spans="1:3" x14ac:dyDescent="0.2">
      <c r="A134" s="13">
        <v>3280</v>
      </c>
      <c r="B134" s="14" t="s">
        <v>221</v>
      </c>
      <c r="C134" s="15">
        <v>5132328000</v>
      </c>
    </row>
    <row r="135" spans="1:3" x14ac:dyDescent="0.2">
      <c r="A135" s="13">
        <v>3290</v>
      </c>
      <c r="B135" s="14" t="s">
        <v>222</v>
      </c>
      <c r="C135" s="15">
        <v>5132329000</v>
      </c>
    </row>
    <row r="136" spans="1:3" ht="25.5" x14ac:dyDescent="0.2">
      <c r="A136" s="9" t="s">
        <v>147</v>
      </c>
      <c r="B136" s="10" t="s">
        <v>223</v>
      </c>
      <c r="C136" s="15"/>
    </row>
    <row r="137" spans="1:3" x14ac:dyDescent="0.2">
      <c r="A137" s="24">
        <v>3310</v>
      </c>
      <c r="B137" s="23" t="s">
        <v>85</v>
      </c>
      <c r="C137" s="15">
        <v>5133331000</v>
      </c>
    </row>
    <row r="138" spans="1:3" x14ac:dyDescent="0.2">
      <c r="A138" s="13">
        <v>3320</v>
      </c>
      <c r="B138" s="14" t="s">
        <v>86</v>
      </c>
      <c r="C138" s="15">
        <v>5133332000</v>
      </c>
    </row>
    <row r="139" spans="1:3" x14ac:dyDescent="0.2">
      <c r="A139" s="24">
        <v>3330</v>
      </c>
      <c r="B139" s="23" t="s">
        <v>87</v>
      </c>
      <c r="C139" s="15">
        <v>5133333000</v>
      </c>
    </row>
    <row r="140" spans="1:3" x14ac:dyDescent="0.2">
      <c r="A140" s="13">
        <v>3340</v>
      </c>
      <c r="B140" s="14" t="s">
        <v>88</v>
      </c>
      <c r="C140" s="15">
        <v>5133334000</v>
      </c>
    </row>
    <row r="141" spans="1:3" x14ac:dyDescent="0.2">
      <c r="A141" s="24">
        <v>3350</v>
      </c>
      <c r="B141" s="23" t="s">
        <v>89</v>
      </c>
      <c r="C141" s="15">
        <v>5133335000</v>
      </c>
    </row>
    <row r="142" spans="1:3" x14ac:dyDescent="0.2">
      <c r="A142" s="24">
        <v>3360</v>
      </c>
      <c r="B142" s="23" t="s">
        <v>90</v>
      </c>
      <c r="C142" s="15">
        <v>5133336000</v>
      </c>
    </row>
    <row r="143" spans="1:3" x14ac:dyDescent="0.2">
      <c r="A143" s="13">
        <v>3370</v>
      </c>
      <c r="B143" s="14" t="s">
        <v>224</v>
      </c>
      <c r="C143" s="15">
        <v>5133337000</v>
      </c>
    </row>
    <row r="144" spans="1:3" x14ac:dyDescent="0.2">
      <c r="A144" s="13">
        <v>3380</v>
      </c>
      <c r="B144" s="14" t="s">
        <v>225</v>
      </c>
      <c r="C144" s="15">
        <v>5133338000</v>
      </c>
    </row>
    <row r="145" spans="1:3" x14ac:dyDescent="0.2">
      <c r="A145" s="13">
        <v>3390</v>
      </c>
      <c r="B145" s="14" t="s">
        <v>91</v>
      </c>
      <c r="C145" s="15">
        <v>5133339000</v>
      </c>
    </row>
    <row r="146" spans="1:3" x14ac:dyDescent="0.2">
      <c r="A146" s="9" t="s">
        <v>147</v>
      </c>
      <c r="B146" s="10" t="s">
        <v>226</v>
      </c>
      <c r="C146" s="15"/>
    </row>
    <row r="147" spans="1:3" x14ac:dyDescent="0.2">
      <c r="A147" s="24">
        <v>3410</v>
      </c>
      <c r="B147" s="23" t="s">
        <v>92</v>
      </c>
      <c r="C147" s="15">
        <v>5134341000</v>
      </c>
    </row>
    <row r="148" spans="1:3" x14ac:dyDescent="0.2">
      <c r="A148" s="13">
        <v>3420</v>
      </c>
      <c r="B148" s="14" t="s">
        <v>93</v>
      </c>
      <c r="C148" s="15">
        <v>5134342000</v>
      </c>
    </row>
    <row r="149" spans="1:3" x14ac:dyDescent="0.2">
      <c r="A149" s="24">
        <v>3430</v>
      </c>
      <c r="B149" s="23" t="s">
        <v>227</v>
      </c>
      <c r="C149" s="15">
        <v>5134343000</v>
      </c>
    </row>
    <row r="150" spans="1:3" x14ac:dyDescent="0.2">
      <c r="A150" s="13">
        <v>3440</v>
      </c>
      <c r="B150" s="14" t="s">
        <v>228</v>
      </c>
      <c r="C150" s="15">
        <v>5134344000</v>
      </c>
    </row>
    <row r="151" spans="1:3" x14ac:dyDescent="0.2">
      <c r="A151" s="13">
        <v>3450</v>
      </c>
      <c r="B151" s="14" t="s">
        <v>94</v>
      </c>
      <c r="C151" s="15">
        <v>5134345000</v>
      </c>
    </row>
    <row r="152" spans="1:3" x14ac:dyDescent="0.2">
      <c r="A152" s="13">
        <v>3460</v>
      </c>
      <c r="B152" s="14" t="s">
        <v>229</v>
      </c>
      <c r="C152" s="15">
        <v>5134346000</v>
      </c>
    </row>
    <row r="153" spans="1:3" x14ac:dyDescent="0.2">
      <c r="A153" s="13">
        <v>3470</v>
      </c>
      <c r="B153" s="14" t="s">
        <v>95</v>
      </c>
      <c r="C153" s="15">
        <v>5134347000</v>
      </c>
    </row>
    <row r="154" spans="1:3" x14ac:dyDescent="0.2">
      <c r="A154" s="13">
        <v>3480</v>
      </c>
      <c r="B154" s="14" t="s">
        <v>230</v>
      </c>
      <c r="C154" s="15">
        <v>5134348000</v>
      </c>
    </row>
    <row r="155" spans="1:3" x14ac:dyDescent="0.2">
      <c r="A155" s="13">
        <v>3490</v>
      </c>
      <c r="B155" s="14" t="s">
        <v>231</v>
      </c>
      <c r="C155" s="15">
        <v>5134349000</v>
      </c>
    </row>
    <row r="156" spans="1:3" ht="25.5" x14ac:dyDescent="0.2">
      <c r="A156" s="9" t="s">
        <v>147</v>
      </c>
      <c r="B156" s="10" t="s">
        <v>232</v>
      </c>
      <c r="C156" s="15"/>
    </row>
    <row r="157" spans="1:3" x14ac:dyDescent="0.2">
      <c r="A157" s="13">
        <v>3510</v>
      </c>
      <c r="B157" s="14" t="s">
        <v>96</v>
      </c>
      <c r="C157" s="15">
        <v>5135351000</v>
      </c>
    </row>
    <row r="158" spans="1:3" x14ac:dyDescent="0.2">
      <c r="A158" s="13">
        <v>3520</v>
      </c>
      <c r="B158" s="14" t="s">
        <v>97</v>
      </c>
      <c r="C158" s="15">
        <v>5135352000</v>
      </c>
    </row>
    <row r="159" spans="1:3" x14ac:dyDescent="0.2">
      <c r="A159" s="13">
        <v>3530</v>
      </c>
      <c r="B159" s="14" t="s">
        <v>98</v>
      </c>
      <c r="C159" s="15">
        <v>5135353000</v>
      </c>
    </row>
    <row r="160" spans="1:3" x14ac:dyDescent="0.2">
      <c r="A160" s="13">
        <v>3540</v>
      </c>
      <c r="B160" s="14" t="s">
        <v>99</v>
      </c>
      <c r="C160" s="15">
        <v>5135354000</v>
      </c>
    </row>
    <row r="161" spans="1:3" x14ac:dyDescent="0.2">
      <c r="A161" s="13">
        <v>3550</v>
      </c>
      <c r="B161" s="14" t="s">
        <v>100</v>
      </c>
      <c r="C161" s="15">
        <v>5135355000</v>
      </c>
    </row>
    <row r="162" spans="1:3" x14ac:dyDescent="0.2">
      <c r="A162" s="13">
        <v>3560</v>
      </c>
      <c r="B162" s="14" t="s">
        <v>137</v>
      </c>
      <c r="C162" s="15">
        <v>5135356000</v>
      </c>
    </row>
    <row r="163" spans="1:3" x14ac:dyDescent="0.2">
      <c r="A163" s="13">
        <v>3570</v>
      </c>
      <c r="B163" s="14" t="s">
        <v>101</v>
      </c>
      <c r="C163" s="15">
        <v>5135357000</v>
      </c>
    </row>
    <row r="164" spans="1:3" x14ac:dyDescent="0.2">
      <c r="A164" s="13">
        <v>3580</v>
      </c>
      <c r="B164" s="14" t="s">
        <v>233</v>
      </c>
      <c r="C164" s="15">
        <v>5135358000</v>
      </c>
    </row>
    <row r="165" spans="1:3" x14ac:dyDescent="0.2">
      <c r="A165" s="13">
        <v>3590</v>
      </c>
      <c r="B165" s="14" t="s">
        <v>234</v>
      </c>
      <c r="C165" s="15">
        <v>5135359000</v>
      </c>
    </row>
    <row r="166" spans="1:3" x14ac:dyDescent="0.2">
      <c r="A166" s="9" t="s">
        <v>147</v>
      </c>
      <c r="B166" s="10" t="s">
        <v>235</v>
      </c>
      <c r="C166" s="15"/>
    </row>
    <row r="167" spans="1:3" x14ac:dyDescent="0.2">
      <c r="A167" s="13">
        <v>3610</v>
      </c>
      <c r="B167" s="14" t="s">
        <v>102</v>
      </c>
      <c r="C167" s="15">
        <v>5136361000</v>
      </c>
    </row>
    <row r="168" spans="1:3" x14ac:dyDescent="0.2">
      <c r="A168" s="13">
        <v>3620</v>
      </c>
      <c r="B168" s="14" t="s">
        <v>236</v>
      </c>
      <c r="C168" s="15">
        <v>5136362000</v>
      </c>
    </row>
    <row r="169" spans="1:3" x14ac:dyDescent="0.2">
      <c r="A169" s="13">
        <v>3630</v>
      </c>
      <c r="B169" s="14" t="s">
        <v>237</v>
      </c>
      <c r="C169" s="15">
        <v>5136363000</v>
      </c>
    </row>
    <row r="170" spans="1:3" x14ac:dyDescent="0.2">
      <c r="A170" s="13">
        <v>3640</v>
      </c>
      <c r="B170" s="14" t="s">
        <v>238</v>
      </c>
      <c r="C170" s="15">
        <v>5136364000</v>
      </c>
    </row>
    <row r="171" spans="1:3" x14ac:dyDescent="0.2">
      <c r="A171" s="13">
        <v>3650</v>
      </c>
      <c r="B171" s="14" t="s">
        <v>239</v>
      </c>
      <c r="C171" s="15">
        <v>5136365000</v>
      </c>
    </row>
    <row r="172" spans="1:3" x14ac:dyDescent="0.2">
      <c r="A172" s="13">
        <v>3660</v>
      </c>
      <c r="B172" s="14" t="s">
        <v>240</v>
      </c>
      <c r="C172" s="15">
        <v>5136366000</v>
      </c>
    </row>
    <row r="173" spans="1:3" x14ac:dyDescent="0.2">
      <c r="A173" s="13">
        <v>3690</v>
      </c>
      <c r="B173" s="14" t="s">
        <v>138</v>
      </c>
      <c r="C173" s="15">
        <v>5136369000</v>
      </c>
    </row>
    <row r="174" spans="1:3" x14ac:dyDescent="0.2">
      <c r="A174" s="9" t="s">
        <v>147</v>
      </c>
      <c r="B174" s="10" t="s">
        <v>241</v>
      </c>
      <c r="C174" s="15"/>
    </row>
    <row r="175" spans="1:3" x14ac:dyDescent="0.2">
      <c r="A175" s="24">
        <v>3710</v>
      </c>
      <c r="B175" s="14" t="s">
        <v>242</v>
      </c>
      <c r="C175" s="15">
        <v>5137371000</v>
      </c>
    </row>
    <row r="176" spans="1:3" x14ac:dyDescent="0.2">
      <c r="A176" s="24">
        <v>3720</v>
      </c>
      <c r="B176" s="14" t="s">
        <v>243</v>
      </c>
      <c r="C176" s="15">
        <v>5137372000</v>
      </c>
    </row>
    <row r="177" spans="1:3" x14ac:dyDescent="0.2">
      <c r="A177" s="24">
        <v>3730</v>
      </c>
      <c r="B177" s="14" t="s">
        <v>244</v>
      </c>
      <c r="C177" s="15">
        <v>5137373000</v>
      </c>
    </row>
    <row r="178" spans="1:3" x14ac:dyDescent="0.2">
      <c r="A178" s="24">
        <v>3740</v>
      </c>
      <c r="B178" s="14" t="s">
        <v>245</v>
      </c>
      <c r="C178" s="15">
        <v>5137374000</v>
      </c>
    </row>
    <row r="179" spans="1:3" x14ac:dyDescent="0.2">
      <c r="A179" s="24">
        <v>3750</v>
      </c>
      <c r="B179" s="14" t="s">
        <v>103</v>
      </c>
      <c r="C179" s="15">
        <v>5137375000</v>
      </c>
    </row>
    <row r="180" spans="1:3" x14ac:dyDescent="0.2">
      <c r="A180" s="24">
        <v>3760</v>
      </c>
      <c r="B180" s="14" t="s">
        <v>246</v>
      </c>
      <c r="C180" s="15">
        <v>5137376000</v>
      </c>
    </row>
    <row r="181" spans="1:3" x14ac:dyDescent="0.2">
      <c r="A181" s="24">
        <v>3770</v>
      </c>
      <c r="B181" s="14" t="s">
        <v>247</v>
      </c>
      <c r="C181" s="15">
        <v>5137377000</v>
      </c>
    </row>
    <row r="182" spans="1:3" x14ac:dyDescent="0.2">
      <c r="A182" s="24">
        <v>3780</v>
      </c>
      <c r="B182" s="14" t="s">
        <v>248</v>
      </c>
      <c r="C182" s="15">
        <v>5137378000</v>
      </c>
    </row>
    <row r="183" spans="1:3" x14ac:dyDescent="0.2">
      <c r="A183" s="24">
        <v>3790</v>
      </c>
      <c r="B183" s="14" t="s">
        <v>104</v>
      </c>
      <c r="C183" s="15">
        <v>5137379000</v>
      </c>
    </row>
    <row r="184" spans="1:3" x14ac:dyDescent="0.2">
      <c r="A184" s="9" t="s">
        <v>147</v>
      </c>
      <c r="B184" s="10" t="s">
        <v>249</v>
      </c>
      <c r="C184" s="15"/>
    </row>
    <row r="185" spans="1:3" x14ac:dyDescent="0.2">
      <c r="A185" s="24">
        <v>3810</v>
      </c>
      <c r="B185" s="14" t="s">
        <v>250</v>
      </c>
      <c r="C185" s="15">
        <v>5138381000</v>
      </c>
    </row>
    <row r="186" spans="1:3" x14ac:dyDescent="0.2">
      <c r="A186" s="13">
        <v>3820</v>
      </c>
      <c r="B186" s="14" t="s">
        <v>105</v>
      </c>
      <c r="C186" s="15">
        <v>5138382000</v>
      </c>
    </row>
    <row r="187" spans="1:3" x14ac:dyDescent="0.2">
      <c r="A187" s="13">
        <v>3830</v>
      </c>
      <c r="B187" s="14" t="s">
        <v>251</v>
      </c>
      <c r="C187" s="15">
        <v>5138383000</v>
      </c>
    </row>
    <row r="188" spans="1:3" x14ac:dyDescent="0.2">
      <c r="A188" s="13">
        <v>3840</v>
      </c>
      <c r="B188" s="14" t="s">
        <v>252</v>
      </c>
      <c r="C188" s="15">
        <v>5138384000</v>
      </c>
    </row>
    <row r="189" spans="1:3" x14ac:dyDescent="0.2">
      <c r="A189" s="24">
        <v>3850</v>
      </c>
      <c r="B189" s="14" t="s">
        <v>253</v>
      </c>
      <c r="C189" s="15">
        <v>5138385000</v>
      </c>
    </row>
    <row r="190" spans="1:3" x14ac:dyDescent="0.2">
      <c r="A190" s="9" t="s">
        <v>147</v>
      </c>
      <c r="B190" s="10" t="s">
        <v>254</v>
      </c>
      <c r="C190" s="15"/>
    </row>
    <row r="191" spans="1:3" x14ac:dyDescent="0.2">
      <c r="A191" s="13">
        <v>3910</v>
      </c>
      <c r="B191" s="14" t="s">
        <v>255</v>
      </c>
      <c r="C191" s="15">
        <v>5139391000</v>
      </c>
    </row>
    <row r="192" spans="1:3" x14ac:dyDescent="0.2">
      <c r="A192" s="24">
        <v>3920</v>
      </c>
      <c r="B192" s="14" t="s">
        <v>106</v>
      </c>
      <c r="C192" s="15">
        <v>5139392000</v>
      </c>
    </row>
    <row r="193" spans="1:3" x14ac:dyDescent="0.2">
      <c r="A193" s="13">
        <v>3930</v>
      </c>
      <c r="B193" s="14" t="s">
        <v>256</v>
      </c>
      <c r="C193" s="15">
        <v>5139393000</v>
      </c>
    </row>
    <row r="194" spans="1:3" x14ac:dyDescent="0.2">
      <c r="A194" s="13">
        <v>3940</v>
      </c>
      <c r="B194" s="14" t="s">
        <v>107</v>
      </c>
      <c r="C194" s="15">
        <v>5139394000</v>
      </c>
    </row>
    <row r="195" spans="1:3" x14ac:dyDescent="0.2">
      <c r="A195" s="13">
        <v>3950</v>
      </c>
      <c r="B195" s="14" t="s">
        <v>108</v>
      </c>
      <c r="C195" s="15">
        <v>5139395000</v>
      </c>
    </row>
    <row r="196" spans="1:3" x14ac:dyDescent="0.2">
      <c r="A196" s="24">
        <v>3960</v>
      </c>
      <c r="B196" s="14" t="s">
        <v>257</v>
      </c>
      <c r="C196" s="15">
        <v>5139396000</v>
      </c>
    </row>
    <row r="197" spans="1:3" x14ac:dyDescent="0.2">
      <c r="A197" s="24">
        <v>3970</v>
      </c>
      <c r="B197" s="14" t="s">
        <v>258</v>
      </c>
      <c r="C197" s="15"/>
    </row>
    <row r="198" spans="1:3" x14ac:dyDescent="0.2">
      <c r="A198" s="24">
        <v>3980</v>
      </c>
      <c r="B198" s="14" t="s">
        <v>109</v>
      </c>
      <c r="C198" s="15">
        <v>5139398000</v>
      </c>
    </row>
    <row r="199" spans="1:3" x14ac:dyDescent="0.2">
      <c r="A199" s="24">
        <v>3990</v>
      </c>
      <c r="B199" s="14" t="s">
        <v>254</v>
      </c>
      <c r="C199" s="15">
        <v>5139399000</v>
      </c>
    </row>
    <row r="200" spans="1:3" x14ac:dyDescent="0.2">
      <c r="A200" s="7" t="s">
        <v>147</v>
      </c>
      <c r="B200" s="8" t="s">
        <v>259</v>
      </c>
      <c r="C200" s="15"/>
    </row>
    <row r="201" spans="1:3" x14ac:dyDescent="0.2">
      <c r="A201" s="9" t="s">
        <v>147</v>
      </c>
      <c r="B201" s="10" t="s">
        <v>260</v>
      </c>
      <c r="C201" s="15"/>
    </row>
    <row r="202" spans="1:3" x14ac:dyDescent="0.2">
      <c r="A202" s="17">
        <v>4150</v>
      </c>
      <c r="B202" s="25" t="s">
        <v>110</v>
      </c>
      <c r="C202" s="15">
        <v>5212415000</v>
      </c>
    </row>
    <row r="203" spans="1:3" x14ac:dyDescent="0.2">
      <c r="A203" s="19">
        <v>4151</v>
      </c>
      <c r="B203" s="20" t="s">
        <v>261</v>
      </c>
      <c r="C203" s="15">
        <v>5212415100</v>
      </c>
    </row>
    <row r="204" spans="1:3" x14ac:dyDescent="0.2">
      <c r="A204" s="19">
        <v>4152</v>
      </c>
      <c r="B204" s="20" t="s">
        <v>262</v>
      </c>
      <c r="C204" s="15">
        <v>5212415200</v>
      </c>
    </row>
    <row r="205" spans="1:3" x14ac:dyDescent="0.2">
      <c r="A205" s="19">
        <v>4153</v>
      </c>
      <c r="B205" s="20" t="s">
        <v>263</v>
      </c>
      <c r="C205" s="15">
        <v>5212415300</v>
      </c>
    </row>
    <row r="206" spans="1:3" x14ac:dyDescent="0.2">
      <c r="A206" s="19">
        <v>4154</v>
      </c>
      <c r="B206" s="20" t="s">
        <v>259</v>
      </c>
      <c r="C206" s="15">
        <v>5212415400</v>
      </c>
    </row>
    <row r="207" spans="1:3" x14ac:dyDescent="0.2">
      <c r="A207" s="19">
        <v>4155</v>
      </c>
      <c r="B207" s="20" t="s">
        <v>264</v>
      </c>
      <c r="C207" s="15">
        <v>5212415500</v>
      </c>
    </row>
    <row r="208" spans="1:3" x14ac:dyDescent="0.2">
      <c r="A208" s="19">
        <v>4156</v>
      </c>
      <c r="B208" s="20" t="s">
        <v>265</v>
      </c>
      <c r="C208" s="15">
        <v>5212415600</v>
      </c>
    </row>
    <row r="209" spans="1:3" x14ac:dyDescent="0.2">
      <c r="A209" s="19">
        <v>4157</v>
      </c>
      <c r="B209" s="20" t="s">
        <v>266</v>
      </c>
      <c r="C209" s="15">
        <v>5212415600</v>
      </c>
    </row>
    <row r="210" spans="1:3" x14ac:dyDescent="0.2">
      <c r="A210" s="19">
        <v>4158</v>
      </c>
      <c r="B210" s="20" t="s">
        <v>267</v>
      </c>
      <c r="C210" s="15">
        <v>5212415700</v>
      </c>
    </row>
    <row r="211" spans="1:3" x14ac:dyDescent="0.2">
      <c r="A211" s="19">
        <v>4159</v>
      </c>
      <c r="B211" s="20" t="s">
        <v>268</v>
      </c>
      <c r="C211" s="15">
        <v>5212415800</v>
      </c>
    </row>
    <row r="212" spans="1:3" x14ac:dyDescent="0.2">
      <c r="A212" s="9" t="s">
        <v>147</v>
      </c>
      <c r="B212" s="10" t="s">
        <v>269</v>
      </c>
      <c r="C212" s="15"/>
    </row>
    <row r="213" spans="1:3" x14ac:dyDescent="0.2">
      <c r="A213" s="24">
        <v>4230</v>
      </c>
      <c r="B213" s="14" t="s">
        <v>270</v>
      </c>
      <c r="C213" s="15">
        <v>5221423000</v>
      </c>
    </row>
    <row r="214" spans="1:3" x14ac:dyDescent="0.2">
      <c r="A214" s="9" t="s">
        <v>147</v>
      </c>
      <c r="B214" s="10" t="s">
        <v>271</v>
      </c>
      <c r="C214" s="15"/>
    </row>
    <row r="215" spans="1:3" x14ac:dyDescent="0.2">
      <c r="A215" s="13">
        <v>4310</v>
      </c>
      <c r="B215" s="14" t="s">
        <v>111</v>
      </c>
      <c r="C215" s="15">
        <v>5231431000</v>
      </c>
    </row>
    <row r="216" spans="1:3" x14ac:dyDescent="0.2">
      <c r="A216" s="13">
        <v>4320</v>
      </c>
      <c r="B216" s="14" t="s">
        <v>272</v>
      </c>
      <c r="C216" s="15">
        <v>5231432000</v>
      </c>
    </row>
    <row r="217" spans="1:3" x14ac:dyDescent="0.2">
      <c r="A217" s="13">
        <v>4330</v>
      </c>
      <c r="B217" s="14" t="s">
        <v>273</v>
      </c>
      <c r="C217" s="15">
        <v>5231433000</v>
      </c>
    </row>
    <row r="218" spans="1:3" x14ac:dyDescent="0.2">
      <c r="A218" s="24">
        <v>4340</v>
      </c>
      <c r="B218" s="14" t="s">
        <v>274</v>
      </c>
      <c r="C218" s="15">
        <v>5231434000</v>
      </c>
    </row>
    <row r="219" spans="1:3" x14ac:dyDescent="0.2">
      <c r="A219" s="13">
        <v>4350</v>
      </c>
      <c r="B219" s="14" t="s">
        <v>275</v>
      </c>
      <c r="C219" s="15">
        <v>5231435000</v>
      </c>
    </row>
    <row r="220" spans="1:3" x14ac:dyDescent="0.2">
      <c r="A220" s="24">
        <v>4360</v>
      </c>
      <c r="B220" s="14" t="s">
        <v>276</v>
      </c>
      <c r="C220" s="15">
        <v>5231436000</v>
      </c>
    </row>
    <row r="221" spans="1:3" x14ac:dyDescent="0.2">
      <c r="A221" s="13">
        <v>4370</v>
      </c>
      <c r="B221" s="14" t="s">
        <v>277</v>
      </c>
      <c r="C221" s="15">
        <v>5232437000</v>
      </c>
    </row>
    <row r="222" spans="1:3" x14ac:dyDescent="0.2">
      <c r="A222" s="9" t="s">
        <v>147</v>
      </c>
      <c r="B222" s="10" t="s">
        <v>278</v>
      </c>
      <c r="C222" s="15"/>
    </row>
    <row r="223" spans="1:3" x14ac:dyDescent="0.2">
      <c r="A223" s="24">
        <v>4410</v>
      </c>
      <c r="B223" s="14" t="s">
        <v>112</v>
      </c>
      <c r="C223" s="15">
        <v>5241441000</v>
      </c>
    </row>
    <row r="224" spans="1:3" x14ac:dyDescent="0.2">
      <c r="A224" s="24">
        <v>4420</v>
      </c>
      <c r="B224" s="14" t="s">
        <v>113</v>
      </c>
      <c r="C224" s="15">
        <v>5242442000</v>
      </c>
    </row>
    <row r="225" spans="1:3" x14ac:dyDescent="0.2">
      <c r="A225" s="24">
        <v>4430</v>
      </c>
      <c r="B225" s="14" t="s">
        <v>114</v>
      </c>
      <c r="C225" s="15">
        <v>5243443000</v>
      </c>
    </row>
    <row r="226" spans="1:3" x14ac:dyDescent="0.2">
      <c r="A226" s="24">
        <v>4440</v>
      </c>
      <c r="B226" s="14" t="s">
        <v>279</v>
      </c>
      <c r="C226" s="15">
        <v>5243444000</v>
      </c>
    </row>
    <row r="227" spans="1:3" x14ac:dyDescent="0.2">
      <c r="A227" s="24">
        <v>4450</v>
      </c>
      <c r="B227" s="14" t="s">
        <v>280</v>
      </c>
      <c r="C227" s="15">
        <v>5243445000</v>
      </c>
    </row>
    <row r="228" spans="1:3" x14ac:dyDescent="0.2">
      <c r="A228" s="24">
        <v>4460</v>
      </c>
      <c r="B228" s="14" t="s">
        <v>281</v>
      </c>
      <c r="C228" s="15">
        <v>5243446000</v>
      </c>
    </row>
    <row r="229" spans="1:3" x14ac:dyDescent="0.2">
      <c r="A229" s="24">
        <v>4470</v>
      </c>
      <c r="B229" s="14" t="s">
        <v>282</v>
      </c>
      <c r="C229" s="15">
        <v>5243447000</v>
      </c>
    </row>
    <row r="230" spans="1:3" x14ac:dyDescent="0.2">
      <c r="A230" s="24">
        <v>4480</v>
      </c>
      <c r="B230" s="14" t="s">
        <v>115</v>
      </c>
      <c r="C230" s="15">
        <v>5244448000</v>
      </c>
    </row>
    <row r="231" spans="1:3" x14ac:dyDescent="0.2">
      <c r="A231" s="9" t="s">
        <v>147</v>
      </c>
      <c r="B231" s="10" t="s">
        <v>283</v>
      </c>
      <c r="C231" s="15"/>
    </row>
    <row r="232" spans="1:3" x14ac:dyDescent="0.2">
      <c r="A232" s="13">
        <v>4510</v>
      </c>
      <c r="B232" s="14" t="s">
        <v>116</v>
      </c>
      <c r="C232" s="15">
        <v>5251451000</v>
      </c>
    </row>
    <row r="233" spans="1:3" x14ac:dyDescent="0.2">
      <c r="A233" s="13">
        <v>4520</v>
      </c>
      <c r="B233" s="14" t="s">
        <v>117</v>
      </c>
      <c r="C233" s="15">
        <v>5252452000</v>
      </c>
    </row>
    <row r="234" spans="1:3" x14ac:dyDescent="0.2">
      <c r="A234" s="9" t="s">
        <v>147</v>
      </c>
      <c r="B234" s="10" t="s">
        <v>284</v>
      </c>
      <c r="C234" s="15"/>
    </row>
    <row r="235" spans="1:3" x14ac:dyDescent="0.2">
      <c r="A235" s="24">
        <v>4640</v>
      </c>
      <c r="B235" s="14" t="s">
        <v>285</v>
      </c>
      <c r="C235" s="15">
        <v>5262464000</v>
      </c>
    </row>
    <row r="236" spans="1:3" x14ac:dyDescent="0.2">
      <c r="A236" s="7" t="s">
        <v>147</v>
      </c>
      <c r="B236" s="26" t="s">
        <v>286</v>
      </c>
      <c r="C236" s="15"/>
    </row>
    <row r="237" spans="1:3" x14ac:dyDescent="0.2">
      <c r="A237" s="9" t="s">
        <v>147</v>
      </c>
      <c r="B237" s="27" t="s">
        <v>287</v>
      </c>
      <c r="C237" s="15"/>
    </row>
    <row r="238" spans="1:3" x14ac:dyDescent="0.2">
      <c r="A238" s="28">
        <v>5110</v>
      </c>
      <c r="B238" s="29" t="s">
        <v>118</v>
      </c>
      <c r="C238" s="30">
        <v>1241151100</v>
      </c>
    </row>
    <row r="239" spans="1:3" x14ac:dyDescent="0.2">
      <c r="A239" s="28">
        <v>5120</v>
      </c>
      <c r="B239" s="29" t="s">
        <v>288</v>
      </c>
      <c r="C239" s="15">
        <v>1241251200</v>
      </c>
    </row>
    <row r="240" spans="1:3" x14ac:dyDescent="0.2">
      <c r="A240" s="28">
        <v>5130</v>
      </c>
      <c r="B240" s="29" t="s">
        <v>289</v>
      </c>
      <c r="C240" s="15">
        <v>1247151300</v>
      </c>
    </row>
    <row r="241" spans="1:3" x14ac:dyDescent="0.2">
      <c r="A241" s="28">
        <v>5140</v>
      </c>
      <c r="B241" s="29" t="s">
        <v>290</v>
      </c>
      <c r="C241" s="15">
        <v>1247251400</v>
      </c>
    </row>
    <row r="242" spans="1:3" x14ac:dyDescent="0.2">
      <c r="A242" s="28">
        <v>5150</v>
      </c>
      <c r="B242" s="29" t="s">
        <v>119</v>
      </c>
      <c r="C242" s="15">
        <v>1241351500</v>
      </c>
    </row>
    <row r="243" spans="1:3" x14ac:dyDescent="0.2">
      <c r="A243" s="28">
        <v>5190</v>
      </c>
      <c r="B243" s="29" t="s">
        <v>291</v>
      </c>
      <c r="C243" s="15">
        <v>1241951900</v>
      </c>
    </row>
    <row r="244" spans="1:3" x14ac:dyDescent="0.2">
      <c r="A244" s="31" t="s">
        <v>147</v>
      </c>
      <c r="B244" s="27" t="s">
        <v>292</v>
      </c>
      <c r="C244" s="15"/>
    </row>
    <row r="245" spans="1:3" x14ac:dyDescent="0.2">
      <c r="A245" s="28">
        <v>5210</v>
      </c>
      <c r="B245" s="29" t="s">
        <v>120</v>
      </c>
      <c r="C245" s="15">
        <v>1242152100</v>
      </c>
    </row>
    <row r="246" spans="1:3" x14ac:dyDescent="0.2">
      <c r="A246" s="28">
        <v>5220</v>
      </c>
      <c r="B246" s="29" t="s">
        <v>293</v>
      </c>
      <c r="C246" s="15">
        <v>1242252200</v>
      </c>
    </row>
    <row r="247" spans="1:3" x14ac:dyDescent="0.2">
      <c r="A247" s="28">
        <v>5230</v>
      </c>
      <c r="B247" s="29" t="s">
        <v>294</v>
      </c>
      <c r="C247" s="15">
        <v>1242352300</v>
      </c>
    </row>
    <row r="248" spans="1:3" x14ac:dyDescent="0.2">
      <c r="A248" s="28">
        <v>5290</v>
      </c>
      <c r="B248" s="29" t="s">
        <v>295</v>
      </c>
      <c r="C248" s="15">
        <v>1242952900</v>
      </c>
    </row>
    <row r="249" spans="1:3" x14ac:dyDescent="0.2">
      <c r="A249" s="31" t="s">
        <v>147</v>
      </c>
      <c r="B249" s="27" t="s">
        <v>296</v>
      </c>
      <c r="C249" s="15"/>
    </row>
    <row r="250" spans="1:3" x14ac:dyDescent="0.2">
      <c r="A250" s="28">
        <v>5310</v>
      </c>
      <c r="B250" s="29" t="s">
        <v>297</v>
      </c>
      <c r="C250" s="15">
        <v>1243153100</v>
      </c>
    </row>
    <row r="251" spans="1:3" x14ac:dyDescent="0.2">
      <c r="A251" s="28">
        <v>5320</v>
      </c>
      <c r="B251" s="29" t="s">
        <v>298</v>
      </c>
      <c r="C251" s="15">
        <v>1243253200</v>
      </c>
    </row>
    <row r="252" spans="1:3" x14ac:dyDescent="0.2">
      <c r="A252" s="31" t="s">
        <v>147</v>
      </c>
      <c r="B252" s="27" t="s">
        <v>299</v>
      </c>
      <c r="C252" s="15"/>
    </row>
    <row r="253" spans="1:3" x14ac:dyDescent="0.2">
      <c r="A253" s="28">
        <v>5410</v>
      </c>
      <c r="B253" s="29" t="s">
        <v>300</v>
      </c>
      <c r="C253" s="15">
        <v>1244154100</v>
      </c>
    </row>
    <row r="254" spans="1:3" x14ac:dyDescent="0.2">
      <c r="A254" s="28">
        <v>5420</v>
      </c>
      <c r="B254" s="29" t="s">
        <v>301</v>
      </c>
      <c r="C254" s="15">
        <v>1244254200</v>
      </c>
    </row>
    <row r="255" spans="1:3" x14ac:dyDescent="0.2">
      <c r="A255" s="28">
        <v>5430</v>
      </c>
      <c r="B255" s="29" t="s">
        <v>302</v>
      </c>
      <c r="C255" s="15">
        <v>1244354300</v>
      </c>
    </row>
    <row r="256" spans="1:3" x14ac:dyDescent="0.2">
      <c r="A256" s="28">
        <v>5440</v>
      </c>
      <c r="B256" s="29" t="s">
        <v>303</v>
      </c>
      <c r="C256" s="15">
        <v>1244454400</v>
      </c>
    </row>
    <row r="257" spans="1:3" x14ac:dyDescent="0.2">
      <c r="A257" s="28">
        <v>5450</v>
      </c>
      <c r="B257" s="29" t="s">
        <v>304</v>
      </c>
      <c r="C257" s="15">
        <v>1244554500</v>
      </c>
    </row>
    <row r="258" spans="1:3" x14ac:dyDescent="0.2">
      <c r="A258" s="28">
        <v>5490</v>
      </c>
      <c r="B258" s="29" t="s">
        <v>305</v>
      </c>
      <c r="C258" s="15">
        <v>1244954900</v>
      </c>
    </row>
    <row r="259" spans="1:3" x14ac:dyDescent="0.2">
      <c r="A259" s="31" t="s">
        <v>147</v>
      </c>
      <c r="B259" s="27" t="s">
        <v>121</v>
      </c>
      <c r="C259" s="15"/>
    </row>
    <row r="260" spans="1:3" x14ac:dyDescent="0.2">
      <c r="A260" s="28">
        <v>5510</v>
      </c>
      <c r="B260" s="29" t="s">
        <v>121</v>
      </c>
      <c r="C260" s="15">
        <v>1245551000</v>
      </c>
    </row>
    <row r="261" spans="1:3" x14ac:dyDescent="0.2">
      <c r="A261" s="31" t="s">
        <v>147</v>
      </c>
      <c r="B261" s="27" t="s">
        <v>306</v>
      </c>
      <c r="C261" s="15"/>
    </row>
    <row r="262" spans="1:3" x14ac:dyDescent="0.2">
      <c r="A262" s="28">
        <v>5610</v>
      </c>
      <c r="B262" s="29" t="s">
        <v>122</v>
      </c>
      <c r="C262" s="15">
        <v>1246156100</v>
      </c>
    </row>
    <row r="263" spans="1:3" x14ac:dyDescent="0.2">
      <c r="A263" s="28">
        <v>5620</v>
      </c>
      <c r="B263" s="29" t="s">
        <v>123</v>
      </c>
      <c r="C263" s="15">
        <v>1246256200</v>
      </c>
    </row>
    <row r="264" spans="1:3" x14ac:dyDescent="0.2">
      <c r="A264" s="28">
        <v>5630</v>
      </c>
      <c r="B264" s="29" t="s">
        <v>307</v>
      </c>
      <c r="C264" s="15">
        <v>1246356300</v>
      </c>
    </row>
    <row r="265" spans="1:3" x14ac:dyDescent="0.2">
      <c r="A265" s="28">
        <v>5640</v>
      </c>
      <c r="B265" s="29" t="s">
        <v>124</v>
      </c>
      <c r="C265" s="15">
        <v>1246456400</v>
      </c>
    </row>
    <row r="266" spans="1:3" x14ac:dyDescent="0.2">
      <c r="A266" s="28">
        <v>5650</v>
      </c>
      <c r="B266" s="29" t="s">
        <v>125</v>
      </c>
      <c r="C266" s="15">
        <v>1246556500</v>
      </c>
    </row>
    <row r="267" spans="1:3" x14ac:dyDescent="0.2">
      <c r="A267" s="28">
        <v>5660</v>
      </c>
      <c r="B267" s="29" t="s">
        <v>126</v>
      </c>
      <c r="C267" s="15">
        <v>1246656600</v>
      </c>
    </row>
    <row r="268" spans="1:3" x14ac:dyDescent="0.2">
      <c r="A268" s="28">
        <v>5670</v>
      </c>
      <c r="B268" s="29" t="s">
        <v>127</v>
      </c>
      <c r="C268" s="15">
        <v>1246756700</v>
      </c>
    </row>
    <row r="269" spans="1:3" x14ac:dyDescent="0.2">
      <c r="A269" s="28">
        <v>5690</v>
      </c>
      <c r="B269" s="29" t="s">
        <v>128</v>
      </c>
      <c r="C269" s="15">
        <v>1246956900</v>
      </c>
    </row>
    <row r="270" spans="1:3" x14ac:dyDescent="0.2">
      <c r="A270" s="31" t="s">
        <v>147</v>
      </c>
      <c r="B270" s="27" t="s">
        <v>308</v>
      </c>
      <c r="C270" s="15"/>
    </row>
    <row r="271" spans="1:3" x14ac:dyDescent="0.2">
      <c r="A271" s="28">
        <v>5710</v>
      </c>
      <c r="B271" s="29" t="s">
        <v>309</v>
      </c>
      <c r="C271" s="15">
        <v>1248157100</v>
      </c>
    </row>
    <row r="272" spans="1:3" x14ac:dyDescent="0.2">
      <c r="A272" s="28">
        <v>5720</v>
      </c>
      <c r="B272" s="29" t="s">
        <v>310</v>
      </c>
      <c r="C272" s="15">
        <v>1248257200</v>
      </c>
    </row>
    <row r="273" spans="1:3" x14ac:dyDescent="0.2">
      <c r="A273" s="28">
        <v>5730</v>
      </c>
      <c r="B273" s="29" t="s">
        <v>311</v>
      </c>
      <c r="C273" s="15">
        <v>1248357300</v>
      </c>
    </row>
    <row r="274" spans="1:3" x14ac:dyDescent="0.2">
      <c r="A274" s="28">
        <v>5740</v>
      </c>
      <c r="B274" s="29" t="s">
        <v>312</v>
      </c>
      <c r="C274" s="15">
        <v>1248457400</v>
      </c>
    </row>
    <row r="275" spans="1:3" x14ac:dyDescent="0.2">
      <c r="A275" s="28">
        <v>5750</v>
      </c>
      <c r="B275" s="29" t="s">
        <v>313</v>
      </c>
      <c r="C275" s="15">
        <v>1248557500</v>
      </c>
    </row>
    <row r="276" spans="1:3" x14ac:dyDescent="0.2">
      <c r="A276" s="28">
        <v>5760</v>
      </c>
      <c r="B276" s="29" t="s">
        <v>314</v>
      </c>
      <c r="C276" s="15">
        <v>1248657600</v>
      </c>
    </row>
    <row r="277" spans="1:3" x14ac:dyDescent="0.2">
      <c r="A277" s="28">
        <v>5770</v>
      </c>
      <c r="B277" s="29" t="s">
        <v>315</v>
      </c>
      <c r="C277" s="15">
        <v>1248757700</v>
      </c>
    </row>
    <row r="278" spans="1:3" x14ac:dyDescent="0.2">
      <c r="A278" s="28">
        <v>5780</v>
      </c>
      <c r="B278" s="29" t="s">
        <v>316</v>
      </c>
      <c r="C278" s="15">
        <v>1248857800</v>
      </c>
    </row>
    <row r="279" spans="1:3" x14ac:dyDescent="0.2">
      <c r="A279" s="28">
        <v>5790</v>
      </c>
      <c r="B279" s="29" t="s">
        <v>317</v>
      </c>
      <c r="C279" s="15">
        <v>1248957900</v>
      </c>
    </row>
    <row r="280" spans="1:3" x14ac:dyDescent="0.2">
      <c r="A280" s="31" t="s">
        <v>147</v>
      </c>
      <c r="B280" s="27" t="s">
        <v>318</v>
      </c>
      <c r="C280" s="15"/>
    </row>
    <row r="281" spans="1:3" x14ac:dyDescent="0.2">
      <c r="A281" s="28">
        <v>5810</v>
      </c>
      <c r="B281" s="29" t="s">
        <v>129</v>
      </c>
      <c r="C281" s="15">
        <v>1231581000</v>
      </c>
    </row>
    <row r="282" spans="1:3" x14ac:dyDescent="0.2">
      <c r="A282" s="28">
        <v>5820</v>
      </c>
      <c r="B282" s="29" t="s">
        <v>319</v>
      </c>
      <c r="C282" s="15">
        <v>1232582000</v>
      </c>
    </row>
    <row r="283" spans="1:3" x14ac:dyDescent="0.2">
      <c r="A283" s="28">
        <v>5830</v>
      </c>
      <c r="B283" s="29" t="s">
        <v>320</v>
      </c>
      <c r="C283" s="15">
        <v>1233583000</v>
      </c>
    </row>
    <row r="284" spans="1:3" x14ac:dyDescent="0.2">
      <c r="A284" s="28">
        <v>5890</v>
      </c>
      <c r="B284" s="29" t="s">
        <v>321</v>
      </c>
      <c r="C284" s="15">
        <v>1239589000</v>
      </c>
    </row>
    <row r="285" spans="1:3" x14ac:dyDescent="0.2">
      <c r="A285" s="31" t="s">
        <v>147</v>
      </c>
      <c r="B285" s="27" t="s">
        <v>322</v>
      </c>
      <c r="C285" s="15"/>
    </row>
    <row r="286" spans="1:3" x14ac:dyDescent="0.2">
      <c r="A286" s="28">
        <v>5910</v>
      </c>
      <c r="B286" s="29" t="s">
        <v>323</v>
      </c>
      <c r="C286" s="15">
        <v>1251591000</v>
      </c>
    </row>
    <row r="287" spans="1:3" x14ac:dyDescent="0.2">
      <c r="A287" s="28">
        <v>5920</v>
      </c>
      <c r="B287" s="29" t="s">
        <v>324</v>
      </c>
      <c r="C287" s="15">
        <v>1252159200</v>
      </c>
    </row>
    <row r="288" spans="1:3" x14ac:dyDescent="0.2">
      <c r="A288" s="28">
        <v>5930</v>
      </c>
      <c r="B288" s="29" t="s">
        <v>325</v>
      </c>
      <c r="C288" s="15">
        <v>1252259300</v>
      </c>
    </row>
    <row r="289" spans="1:3" x14ac:dyDescent="0.2">
      <c r="A289" s="28">
        <v>5940</v>
      </c>
      <c r="B289" s="29" t="s">
        <v>326</v>
      </c>
      <c r="C289" s="15">
        <v>1252359400</v>
      </c>
    </row>
    <row r="290" spans="1:3" x14ac:dyDescent="0.2">
      <c r="A290" s="28">
        <v>5950</v>
      </c>
      <c r="B290" s="29" t="s">
        <v>327</v>
      </c>
      <c r="C290" s="15">
        <v>1253159500</v>
      </c>
    </row>
    <row r="291" spans="1:3" x14ac:dyDescent="0.2">
      <c r="A291" s="28">
        <v>5960</v>
      </c>
      <c r="B291" s="29" t="s">
        <v>328</v>
      </c>
      <c r="C291" s="15">
        <v>1253259600</v>
      </c>
    </row>
    <row r="292" spans="1:3" x14ac:dyDescent="0.2">
      <c r="A292" s="28">
        <v>5970</v>
      </c>
      <c r="B292" s="29" t="s">
        <v>139</v>
      </c>
      <c r="C292" s="15">
        <v>1254159700</v>
      </c>
    </row>
    <row r="293" spans="1:3" x14ac:dyDescent="0.2">
      <c r="A293" s="28">
        <v>5980</v>
      </c>
      <c r="B293" s="29" t="s">
        <v>329</v>
      </c>
      <c r="C293" s="15">
        <v>1254259800</v>
      </c>
    </row>
    <row r="294" spans="1:3" x14ac:dyDescent="0.2">
      <c r="A294" s="28">
        <v>5990</v>
      </c>
      <c r="B294" s="29" t="s">
        <v>330</v>
      </c>
      <c r="C294" s="15">
        <v>1259599000</v>
      </c>
    </row>
    <row r="295" spans="1:3" x14ac:dyDescent="0.2">
      <c r="A295" s="32" t="s">
        <v>147</v>
      </c>
      <c r="B295" s="26" t="s">
        <v>331</v>
      </c>
      <c r="C295" s="15"/>
    </row>
    <row r="296" spans="1:3" x14ac:dyDescent="0.2">
      <c r="A296" s="31" t="s">
        <v>147</v>
      </c>
      <c r="B296" s="27" t="s">
        <v>332</v>
      </c>
      <c r="C296" s="15"/>
    </row>
    <row r="297" spans="1:3" x14ac:dyDescent="0.2">
      <c r="A297" s="28">
        <v>6110</v>
      </c>
      <c r="B297" s="29" t="s">
        <v>130</v>
      </c>
      <c r="C297" s="15">
        <v>1235161100</v>
      </c>
    </row>
    <row r="298" spans="1:3" x14ac:dyDescent="0.2">
      <c r="A298" s="28">
        <v>6120</v>
      </c>
      <c r="B298" s="29" t="s">
        <v>333</v>
      </c>
      <c r="C298" s="15">
        <v>1235261200</v>
      </c>
    </row>
    <row r="299" spans="1:3" x14ac:dyDescent="0.2">
      <c r="A299" s="28">
        <v>6130</v>
      </c>
      <c r="B299" s="29" t="s">
        <v>131</v>
      </c>
      <c r="C299" s="15">
        <v>1235361300</v>
      </c>
    </row>
    <row r="300" spans="1:3" x14ac:dyDescent="0.2">
      <c r="A300" s="28">
        <v>6140</v>
      </c>
      <c r="B300" s="29" t="s">
        <v>132</v>
      </c>
      <c r="C300" s="15">
        <v>1235461400</v>
      </c>
    </row>
    <row r="301" spans="1:3" x14ac:dyDescent="0.2">
      <c r="A301" s="28">
        <v>6150</v>
      </c>
      <c r="B301" s="29" t="s">
        <v>133</v>
      </c>
      <c r="C301" s="15">
        <v>1235561500</v>
      </c>
    </row>
    <row r="302" spans="1:3" x14ac:dyDescent="0.2">
      <c r="A302" s="28">
        <v>6160</v>
      </c>
      <c r="B302" s="29" t="s">
        <v>334</v>
      </c>
      <c r="C302" s="15">
        <v>1235661600</v>
      </c>
    </row>
    <row r="303" spans="1:3" x14ac:dyDescent="0.2">
      <c r="A303" s="28">
        <v>6170</v>
      </c>
      <c r="B303" s="29" t="s">
        <v>335</v>
      </c>
      <c r="C303" s="15">
        <v>1235761700</v>
      </c>
    </row>
    <row r="304" spans="1:3" x14ac:dyDescent="0.2">
      <c r="A304" s="28">
        <v>6190</v>
      </c>
      <c r="B304" s="29" t="s">
        <v>336</v>
      </c>
      <c r="C304" s="15">
        <v>1235961900</v>
      </c>
    </row>
    <row r="305" spans="1:3" x14ac:dyDescent="0.2">
      <c r="A305" s="31" t="s">
        <v>147</v>
      </c>
      <c r="B305" s="27" t="s">
        <v>337</v>
      </c>
      <c r="C305" s="15"/>
    </row>
    <row r="306" spans="1:3" x14ac:dyDescent="0.2">
      <c r="A306" s="28">
        <v>6210</v>
      </c>
      <c r="B306" s="29" t="s">
        <v>130</v>
      </c>
      <c r="C306" s="15">
        <v>1236162100</v>
      </c>
    </row>
    <row r="307" spans="1:3" x14ac:dyDescent="0.2">
      <c r="A307" s="28">
        <v>6220</v>
      </c>
      <c r="B307" s="29" t="s">
        <v>333</v>
      </c>
      <c r="C307" s="15">
        <v>1236262200</v>
      </c>
    </row>
    <row r="308" spans="1:3" x14ac:dyDescent="0.2">
      <c r="A308" s="28">
        <v>6230</v>
      </c>
      <c r="B308" s="29" t="s">
        <v>131</v>
      </c>
      <c r="C308" s="15">
        <v>1236362300</v>
      </c>
    </row>
    <row r="309" spans="1:3" x14ac:dyDescent="0.2">
      <c r="A309" s="28">
        <v>6240</v>
      </c>
      <c r="B309" s="29" t="s">
        <v>132</v>
      </c>
      <c r="C309" s="15">
        <v>1236462400</v>
      </c>
    </row>
    <row r="310" spans="1:3" x14ac:dyDescent="0.2">
      <c r="A310" s="28">
        <v>6250</v>
      </c>
      <c r="B310" s="29" t="s">
        <v>133</v>
      </c>
      <c r="C310" s="15">
        <v>1236562500</v>
      </c>
    </row>
    <row r="311" spans="1:3" x14ac:dyDescent="0.2">
      <c r="A311" s="28">
        <v>6260</v>
      </c>
      <c r="B311" s="29" t="s">
        <v>334</v>
      </c>
      <c r="C311" s="15">
        <v>1236662600</v>
      </c>
    </row>
    <row r="312" spans="1:3" x14ac:dyDescent="0.2">
      <c r="A312" s="28">
        <v>6270</v>
      </c>
      <c r="B312" s="29" t="s">
        <v>335</v>
      </c>
      <c r="C312" s="15">
        <v>1236762700</v>
      </c>
    </row>
    <row r="313" spans="1:3" x14ac:dyDescent="0.2">
      <c r="A313" s="28">
        <v>6290</v>
      </c>
      <c r="B313" s="29" t="s">
        <v>336</v>
      </c>
      <c r="C313" s="15">
        <v>1236962900</v>
      </c>
    </row>
    <row r="314" spans="1:3" x14ac:dyDescent="0.2">
      <c r="A314" s="31" t="s">
        <v>147</v>
      </c>
      <c r="B314" s="27" t="s">
        <v>338</v>
      </c>
      <c r="C314" s="15"/>
    </row>
    <row r="315" spans="1:3" x14ac:dyDescent="0.2">
      <c r="A315" s="28">
        <v>6310</v>
      </c>
      <c r="B315" s="29" t="s">
        <v>339</v>
      </c>
      <c r="C315" s="15">
        <v>1271631000</v>
      </c>
    </row>
    <row r="316" spans="1:3" x14ac:dyDescent="0.2">
      <c r="A316" s="32" t="s">
        <v>147</v>
      </c>
      <c r="B316" s="26" t="s">
        <v>340</v>
      </c>
      <c r="C316" s="15"/>
    </row>
    <row r="317" spans="1:3" x14ac:dyDescent="0.2">
      <c r="A317" s="31" t="s">
        <v>147</v>
      </c>
      <c r="B317" s="33" t="s">
        <v>341</v>
      </c>
      <c r="C317" s="15"/>
    </row>
    <row r="318" spans="1:3" ht="38.25" x14ac:dyDescent="0.2">
      <c r="A318" s="28">
        <v>7210</v>
      </c>
      <c r="B318" s="34" t="s">
        <v>342</v>
      </c>
      <c r="C318" s="30">
        <v>1214172110</v>
      </c>
    </row>
    <row r="319" spans="1:3" ht="38.25" x14ac:dyDescent="0.2">
      <c r="A319" s="28">
        <v>7220</v>
      </c>
      <c r="B319" s="34" t="s">
        <v>343</v>
      </c>
      <c r="C319" s="30">
        <v>1214172210</v>
      </c>
    </row>
    <row r="320" spans="1:3" ht="38.25" x14ac:dyDescent="0.2">
      <c r="A320" s="28">
        <v>7230</v>
      </c>
      <c r="B320" s="34" t="s">
        <v>344</v>
      </c>
      <c r="C320" s="30">
        <v>1214172310</v>
      </c>
    </row>
    <row r="321" spans="1:3" ht="25.5" x14ac:dyDescent="0.2">
      <c r="A321" s="28">
        <v>7240</v>
      </c>
      <c r="B321" s="34" t="s">
        <v>345</v>
      </c>
      <c r="C321" s="30">
        <v>1214172410</v>
      </c>
    </row>
    <row r="322" spans="1:3" ht="25.5" x14ac:dyDescent="0.2">
      <c r="A322" s="28">
        <v>7250</v>
      </c>
      <c r="B322" s="34" t="s">
        <v>346</v>
      </c>
      <c r="C322" s="15">
        <v>1214372510</v>
      </c>
    </row>
    <row r="323" spans="1:3" ht="25.5" x14ac:dyDescent="0.2">
      <c r="A323" s="28">
        <v>7260</v>
      </c>
      <c r="B323" s="34" t="s">
        <v>347</v>
      </c>
      <c r="C323" s="15">
        <v>1214372610</v>
      </c>
    </row>
    <row r="324" spans="1:3" ht="25.5" x14ac:dyDescent="0.2">
      <c r="A324" s="28">
        <v>7270</v>
      </c>
      <c r="B324" s="34" t="s">
        <v>348</v>
      </c>
      <c r="C324" s="30">
        <v>1214172710</v>
      </c>
    </row>
    <row r="325" spans="1:3" ht="25.5" x14ac:dyDescent="0.2">
      <c r="A325" s="28">
        <v>7280</v>
      </c>
      <c r="B325" s="34" t="s">
        <v>349</v>
      </c>
      <c r="C325" s="15">
        <v>1214272810</v>
      </c>
    </row>
    <row r="326" spans="1:3" ht="25.5" x14ac:dyDescent="0.2">
      <c r="A326" s="28">
        <v>7290</v>
      </c>
      <c r="B326" s="34" t="s">
        <v>350</v>
      </c>
      <c r="C326" s="15">
        <v>1214372910</v>
      </c>
    </row>
    <row r="327" spans="1:3" x14ac:dyDescent="0.2">
      <c r="A327" s="31" t="s">
        <v>147</v>
      </c>
      <c r="B327" s="27" t="s">
        <v>351</v>
      </c>
      <c r="C327" s="15"/>
    </row>
    <row r="328" spans="1:3" x14ac:dyDescent="0.2">
      <c r="A328" s="28">
        <v>7310</v>
      </c>
      <c r="B328" s="29" t="s">
        <v>352</v>
      </c>
      <c r="C328" s="15">
        <v>1212173100</v>
      </c>
    </row>
    <row r="329" spans="1:3" x14ac:dyDescent="0.2">
      <c r="A329" s="28">
        <v>7320</v>
      </c>
      <c r="B329" s="29" t="s">
        <v>353</v>
      </c>
      <c r="C329" s="15">
        <v>1212273200</v>
      </c>
    </row>
    <row r="330" spans="1:3" x14ac:dyDescent="0.2">
      <c r="A330" s="28">
        <v>7330</v>
      </c>
      <c r="B330" s="29" t="s">
        <v>354</v>
      </c>
      <c r="C330" s="15">
        <v>1212273300</v>
      </c>
    </row>
    <row r="331" spans="1:3" x14ac:dyDescent="0.2">
      <c r="A331" s="28">
        <v>7340</v>
      </c>
      <c r="B331" s="29" t="s">
        <v>355</v>
      </c>
      <c r="C331" s="15">
        <v>1212373400</v>
      </c>
    </row>
    <row r="332" spans="1:3" x14ac:dyDescent="0.2">
      <c r="A332" s="28">
        <v>7350</v>
      </c>
      <c r="B332" s="29" t="s">
        <v>356</v>
      </c>
      <c r="C332" s="15">
        <v>1212373500</v>
      </c>
    </row>
    <row r="333" spans="1:3" x14ac:dyDescent="0.2">
      <c r="A333" s="28">
        <v>7390</v>
      </c>
      <c r="B333" s="29" t="s">
        <v>357</v>
      </c>
      <c r="C333" s="15">
        <v>1212973900</v>
      </c>
    </row>
    <row r="334" spans="1:3" x14ac:dyDescent="0.2">
      <c r="A334" s="31" t="s">
        <v>147</v>
      </c>
      <c r="B334" s="27" t="s">
        <v>358</v>
      </c>
      <c r="C334" s="15"/>
    </row>
    <row r="335" spans="1:3" x14ac:dyDescent="0.2">
      <c r="A335" s="28">
        <v>7410</v>
      </c>
      <c r="B335" s="29" t="s">
        <v>359</v>
      </c>
      <c r="C335" s="15">
        <v>1224174100</v>
      </c>
    </row>
    <row r="336" spans="1:3" x14ac:dyDescent="0.2">
      <c r="A336" s="28">
        <v>7420</v>
      </c>
      <c r="B336" s="29" t="s">
        <v>360</v>
      </c>
      <c r="C336" s="15">
        <v>1224174200</v>
      </c>
    </row>
    <row r="337" spans="1:3" x14ac:dyDescent="0.2">
      <c r="A337" s="28">
        <v>7430</v>
      </c>
      <c r="B337" s="29" t="s">
        <v>361</v>
      </c>
      <c r="C337" s="15">
        <v>1224174300</v>
      </c>
    </row>
    <row r="338" spans="1:3" x14ac:dyDescent="0.2">
      <c r="A338" s="31" t="s">
        <v>147</v>
      </c>
      <c r="B338" s="27" t="s">
        <v>362</v>
      </c>
      <c r="C338" s="15"/>
    </row>
    <row r="339" spans="1:3" x14ac:dyDescent="0.2">
      <c r="A339" s="28">
        <v>7540</v>
      </c>
      <c r="B339" s="29" t="s">
        <v>363</v>
      </c>
      <c r="C339" s="15">
        <v>1213475400</v>
      </c>
    </row>
    <row r="340" spans="1:3" x14ac:dyDescent="0.2">
      <c r="A340" s="28">
        <v>7580</v>
      </c>
      <c r="B340" s="29" t="s">
        <v>364</v>
      </c>
      <c r="C340" s="15">
        <v>1213875800</v>
      </c>
    </row>
    <row r="341" spans="1:3" x14ac:dyDescent="0.2">
      <c r="A341" s="31" t="s">
        <v>147</v>
      </c>
      <c r="B341" s="27" t="s">
        <v>365</v>
      </c>
      <c r="C341" s="15"/>
    </row>
    <row r="342" spans="1:3" x14ac:dyDescent="0.2">
      <c r="A342" s="28">
        <v>7610</v>
      </c>
      <c r="B342" s="29" t="s">
        <v>366</v>
      </c>
      <c r="C342" s="15">
        <v>1211176100</v>
      </c>
    </row>
    <row r="343" spans="1:3" x14ac:dyDescent="0.2">
      <c r="A343" s="28">
        <v>7620</v>
      </c>
      <c r="B343" s="29" t="s">
        <v>367</v>
      </c>
      <c r="C343" s="15">
        <v>1211276200</v>
      </c>
    </row>
    <row r="344" spans="1:3" x14ac:dyDescent="0.2">
      <c r="A344" s="31" t="s">
        <v>147</v>
      </c>
      <c r="B344" s="27" t="s">
        <v>368</v>
      </c>
      <c r="C344" s="15"/>
    </row>
    <row r="345" spans="1:3" x14ac:dyDescent="0.2">
      <c r="A345" s="28">
        <v>7990</v>
      </c>
      <c r="B345" s="6" t="s">
        <v>369</v>
      </c>
      <c r="C345" s="15" t="s">
        <v>175</v>
      </c>
    </row>
    <row r="346" spans="1:3" x14ac:dyDescent="0.2">
      <c r="A346" s="32" t="s">
        <v>147</v>
      </c>
      <c r="B346" s="35" t="s">
        <v>370</v>
      </c>
      <c r="C346" s="15"/>
    </row>
    <row r="347" spans="1:3" x14ac:dyDescent="0.2">
      <c r="A347" s="31" t="s">
        <v>147</v>
      </c>
      <c r="B347" s="27" t="s">
        <v>371</v>
      </c>
      <c r="C347" s="15"/>
    </row>
    <row r="348" spans="1:3" x14ac:dyDescent="0.2">
      <c r="A348" s="28">
        <v>8510</v>
      </c>
      <c r="B348" s="29" t="s">
        <v>134</v>
      </c>
      <c r="C348" s="15">
        <v>5331851000</v>
      </c>
    </row>
    <row r="349" spans="1:3" x14ac:dyDescent="0.2">
      <c r="A349" s="28">
        <v>8520</v>
      </c>
      <c r="B349" s="29" t="s">
        <v>372</v>
      </c>
      <c r="C349" s="15">
        <v>5332852000</v>
      </c>
    </row>
    <row r="350" spans="1:3" x14ac:dyDescent="0.2">
      <c r="A350" s="28">
        <v>8530</v>
      </c>
      <c r="B350" s="29" t="s">
        <v>135</v>
      </c>
      <c r="C350" s="15">
        <v>5332853000</v>
      </c>
    </row>
    <row r="351" spans="1:3" x14ac:dyDescent="0.2">
      <c r="A351" s="32" t="s">
        <v>147</v>
      </c>
      <c r="B351" s="26" t="s">
        <v>373</v>
      </c>
      <c r="C351" s="15"/>
    </row>
    <row r="352" spans="1:3" x14ac:dyDescent="0.2">
      <c r="A352" s="31" t="s">
        <v>147</v>
      </c>
      <c r="B352" s="27" t="s">
        <v>374</v>
      </c>
      <c r="C352" s="15"/>
    </row>
    <row r="353" spans="1:3" x14ac:dyDescent="0.2">
      <c r="A353" s="28">
        <v>9110</v>
      </c>
      <c r="B353" s="6" t="s">
        <v>375</v>
      </c>
      <c r="C353" s="15">
        <v>2131209110</v>
      </c>
    </row>
    <row r="354" spans="1:3" x14ac:dyDescent="0.2">
      <c r="A354" s="31" t="s">
        <v>147</v>
      </c>
      <c r="B354" s="36" t="s">
        <v>376</v>
      </c>
      <c r="C354" s="15"/>
    </row>
    <row r="355" spans="1:3" x14ac:dyDescent="0.2">
      <c r="A355" s="28">
        <v>9210</v>
      </c>
      <c r="B355" s="14" t="s">
        <v>377</v>
      </c>
      <c r="C355" s="15">
        <v>5411921000</v>
      </c>
    </row>
    <row r="356" spans="1:3" x14ac:dyDescent="0.2">
      <c r="A356" s="28">
        <v>9220</v>
      </c>
      <c r="B356" s="14" t="s">
        <v>378</v>
      </c>
      <c r="C356" s="15">
        <v>5411922000</v>
      </c>
    </row>
    <row r="357" spans="1:3" x14ac:dyDescent="0.2">
      <c r="A357" s="28">
        <v>9230</v>
      </c>
      <c r="B357" s="14" t="s">
        <v>379</v>
      </c>
      <c r="C357" s="15">
        <v>5411923000</v>
      </c>
    </row>
    <row r="358" spans="1:3" x14ac:dyDescent="0.2">
      <c r="A358" s="31" t="s">
        <v>147</v>
      </c>
      <c r="B358" s="36" t="s">
        <v>380</v>
      </c>
      <c r="C358" s="15"/>
    </row>
    <row r="359" spans="1:3" x14ac:dyDescent="0.2">
      <c r="A359" s="28">
        <v>9310</v>
      </c>
      <c r="B359" s="14" t="s">
        <v>381</v>
      </c>
      <c r="C359" s="15">
        <v>5421931000</v>
      </c>
    </row>
    <row r="360" spans="1:3" x14ac:dyDescent="0.2">
      <c r="A360" s="28">
        <v>9320</v>
      </c>
      <c r="B360" s="14" t="s">
        <v>382</v>
      </c>
      <c r="C360" s="15">
        <v>5422932000</v>
      </c>
    </row>
    <row r="361" spans="1:3" x14ac:dyDescent="0.2">
      <c r="A361" s="31" t="s">
        <v>147</v>
      </c>
      <c r="B361" s="36" t="s">
        <v>383</v>
      </c>
      <c r="C361" s="15"/>
    </row>
    <row r="362" spans="1:3" x14ac:dyDescent="0.2">
      <c r="A362" s="28">
        <v>9410</v>
      </c>
      <c r="B362" s="14" t="s">
        <v>384</v>
      </c>
      <c r="C362" s="15">
        <v>5431941000</v>
      </c>
    </row>
    <row r="363" spans="1:3" x14ac:dyDescent="0.2">
      <c r="A363" s="28">
        <v>9420</v>
      </c>
      <c r="B363" s="14" t="s">
        <v>385</v>
      </c>
      <c r="C363" s="15">
        <v>5432942000</v>
      </c>
    </row>
    <row r="364" spans="1:3" x14ac:dyDescent="0.2">
      <c r="A364" s="31" t="s">
        <v>147</v>
      </c>
      <c r="B364" s="36" t="s">
        <v>386</v>
      </c>
      <c r="C364" s="15"/>
    </row>
    <row r="365" spans="1:3" x14ac:dyDescent="0.2">
      <c r="A365" s="28">
        <v>9510</v>
      </c>
      <c r="B365" s="14" t="s">
        <v>387</v>
      </c>
      <c r="C365" s="15">
        <v>5441951000</v>
      </c>
    </row>
    <row r="366" spans="1:3" x14ac:dyDescent="0.2">
      <c r="A366" s="31" t="s">
        <v>147</v>
      </c>
      <c r="B366" s="10" t="s">
        <v>388</v>
      </c>
      <c r="C366" s="15"/>
    </row>
    <row r="367" spans="1:3" x14ac:dyDescent="0.2">
      <c r="A367" s="28">
        <v>9610</v>
      </c>
      <c r="B367" s="23" t="s">
        <v>389</v>
      </c>
      <c r="C367" s="15">
        <v>5451961000</v>
      </c>
    </row>
    <row r="368" spans="1:3" x14ac:dyDescent="0.2">
      <c r="A368" s="37">
        <v>9620</v>
      </c>
      <c r="B368" s="23" t="s">
        <v>390</v>
      </c>
      <c r="C368" s="15">
        <v>5452962000</v>
      </c>
    </row>
    <row r="369" spans="1:2" x14ac:dyDescent="0.2">
      <c r="A369" s="21"/>
      <c r="B369" s="23"/>
    </row>
    <row r="370" spans="1:2" x14ac:dyDescent="0.2">
      <c r="A370" s="21"/>
      <c r="B370" s="23"/>
    </row>
    <row r="371" spans="1:2" x14ac:dyDescent="0.2">
      <c r="A371" s="12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Tesorería Municipal</cp:lastModifiedBy>
  <dcterms:created xsi:type="dcterms:W3CDTF">2024-04-25T15:49:44Z</dcterms:created>
  <dcterms:modified xsi:type="dcterms:W3CDTF">2025-10-31T12:53:36Z</dcterms:modified>
</cp:coreProperties>
</file>